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aoneu-my.sharepoint.com/personal/irma_rackyte_aon_lt/Documents/Desktop/ARATC 2026/2026/transportas/"/>
    </mc:Choice>
  </mc:AlternateContent>
  <xr:revisionPtr revIDLastSave="24" documentId="13_ncr:1_{010F2AE5-8DFE-4DA0-91BF-9D0B6DED1E9C}" xr6:coauthVersionLast="47" xr6:coauthVersionMax="47" xr10:uidLastSave="{9135BFD5-E83F-4BFB-868B-368F8F08E88C}"/>
  <bookViews>
    <workbookView xWindow="-120" yWindow="-120" windowWidth="29040" windowHeight="15720" xr2:uid="{00000000-000D-0000-FFFF-FFFF00000000}"/>
  </bookViews>
  <sheets>
    <sheet name="Main" sheetId="1" r:id="rId1"/>
  </sheets>
  <definedNames>
    <definedName name="_xlnm._FilterDatabase" localSheetId="0" hidden="1">Main!$A$1:$Q$47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2" i="1" l="1"/>
</calcChain>
</file>

<file path=xl/sharedStrings.xml><?xml version="1.0" encoding="utf-8"?>
<sst xmlns="http://schemas.openxmlformats.org/spreadsheetml/2006/main" count="698" uniqueCount="295">
  <si>
    <t>Tipas</t>
  </si>
  <si>
    <t>Markė</t>
  </si>
  <si>
    <t>Modelis</t>
  </si>
  <si>
    <t>Valstybinis nr</t>
  </si>
  <si>
    <t>Metai</t>
  </si>
  <si>
    <t>Kubatūra</t>
  </si>
  <si>
    <t>VIN</t>
  </si>
  <si>
    <t>Galia (kW)</t>
  </si>
  <si>
    <t>Masė</t>
  </si>
  <si>
    <t>Kategorija</t>
  </si>
  <si>
    <t>Klasė</t>
  </si>
  <si>
    <t>Alytaus Regiono Atliekų Tvarkymo Centras Uab</t>
  </si>
  <si>
    <t>250135860</t>
  </si>
  <si>
    <t>Lengvųjų automobilių priekabos</t>
  </si>
  <si>
    <t>TEMARED</t>
  </si>
  <si>
    <t>---</t>
  </si>
  <si>
    <t>SL539</t>
  </si>
  <si>
    <t>2022</t>
  </si>
  <si>
    <t>SWH9K16800B355218</t>
  </si>
  <si>
    <t>342</t>
  </si>
  <si>
    <t>O1------</t>
  </si>
  <si>
    <t>Lengvojo automobilio priekaba (iki 0,75t)</t>
  </si>
  <si>
    <t>RT382</t>
  </si>
  <si>
    <t>SWH9S12600B349297</t>
  </si>
  <si>
    <t>288</t>
  </si>
  <si>
    <t>Lengvasis automobilis</t>
  </si>
  <si>
    <t>CITROEN</t>
  </si>
  <si>
    <t>BERLINGO</t>
  </si>
  <si>
    <t>MBF708</t>
  </si>
  <si>
    <t>2021</t>
  </si>
  <si>
    <t>1199</t>
  </si>
  <si>
    <t>VR7ERHNP2MN533833</t>
  </si>
  <si>
    <t>81</t>
  </si>
  <si>
    <t>1441</t>
  </si>
  <si>
    <t>M1------</t>
  </si>
  <si>
    <t>MBF712</t>
  </si>
  <si>
    <t>VR7ERHNP2MN533834</t>
  </si>
  <si>
    <t>DACIA</t>
  </si>
  <si>
    <t>DUSTER</t>
  </si>
  <si>
    <t>MAP726</t>
  </si>
  <si>
    <t>1461</t>
  </si>
  <si>
    <t>VF1HJD40268239365</t>
  </si>
  <si>
    <t>84</t>
  </si>
  <si>
    <t>1514</t>
  </si>
  <si>
    <t>Krovininiai automobiliai virš 12t</t>
  </si>
  <si>
    <t>SCANIA</t>
  </si>
  <si>
    <t>P370</t>
  </si>
  <si>
    <t>MET942</t>
  </si>
  <si>
    <t>12742</t>
  </si>
  <si>
    <t>YS2P4X40005645744</t>
  </si>
  <si>
    <t>272</t>
  </si>
  <si>
    <t>12495</t>
  </si>
  <si>
    <t>N3GBAC--</t>
  </si>
  <si>
    <t>SEB bankas, AB</t>
  </si>
  <si>
    <t>112021238</t>
  </si>
  <si>
    <t>ZOELLER TECH</t>
  </si>
  <si>
    <t>P320</t>
  </si>
  <si>
    <t>MDD472</t>
  </si>
  <si>
    <t>9291</t>
  </si>
  <si>
    <t>YS2P6X20005634690</t>
  </si>
  <si>
    <t>235</t>
  </si>
  <si>
    <t>18610</t>
  </si>
  <si>
    <t>N3------</t>
  </si>
  <si>
    <t>Krovininis automobilis virš 12t</t>
  </si>
  <si>
    <t>RENAULT</t>
  </si>
  <si>
    <t>C</t>
  </si>
  <si>
    <t>MBV235</t>
  </si>
  <si>
    <t>12777</t>
  </si>
  <si>
    <t>VF630M368MD001053</t>
  </si>
  <si>
    <t>330</t>
  </si>
  <si>
    <t>14718</t>
  </si>
  <si>
    <t>N3-BAG--</t>
  </si>
  <si>
    <t>Krovininių automobilių priekabos virš 10t</t>
  </si>
  <si>
    <t>HUFFERMANN</t>
  </si>
  <si>
    <t>HKA 18.70</t>
  </si>
  <si>
    <t>OR460</t>
  </si>
  <si>
    <t>WH72HKA23AN200330</t>
  </si>
  <si>
    <t>4166</t>
  </si>
  <si>
    <t>O4------</t>
  </si>
  <si>
    <t>Krovininio automobilio priekaba (virš 10t)</t>
  </si>
  <si>
    <t>MHN275</t>
  </si>
  <si>
    <t>YS2P4X20002191377</t>
  </si>
  <si>
    <t>10535</t>
  </si>
  <si>
    <t>74</t>
  </si>
  <si>
    <t>AD200X/P HR</t>
  </si>
  <si>
    <t>MLR286</t>
  </si>
  <si>
    <t>11120</t>
  </si>
  <si>
    <t>WJMA62AS90C486995</t>
  </si>
  <si>
    <t>309</t>
  </si>
  <si>
    <t>13300</t>
  </si>
  <si>
    <t>N3G---SG</t>
  </si>
  <si>
    <t>Swedbank lizingas, UAB</t>
  </si>
  <si>
    <t>111568069</t>
  </si>
  <si>
    <t>SANDERO</t>
  </si>
  <si>
    <t>LMH458</t>
  </si>
  <si>
    <t>2020</t>
  </si>
  <si>
    <t>999</t>
  </si>
  <si>
    <t>UU1B5220265619874</t>
  </si>
  <si>
    <t>1144</t>
  </si>
  <si>
    <t>LMH461</t>
  </si>
  <si>
    <t>UU1B5220465619875</t>
  </si>
  <si>
    <t>Krovininiai automobiliai iki 3.5t</t>
  </si>
  <si>
    <t>MERCEDES-BENZ</t>
  </si>
  <si>
    <t>-</t>
  </si>
  <si>
    <t>LDP503</t>
  </si>
  <si>
    <t>2012</t>
  </si>
  <si>
    <t>2143</t>
  </si>
  <si>
    <t>WDB9061551N510260</t>
  </si>
  <si>
    <t>95</t>
  </si>
  <si>
    <t>N1------</t>
  </si>
  <si>
    <t>Krovininis automobilis iki 3,5t</t>
  </si>
  <si>
    <t>HUEFFERMANN</t>
  </si>
  <si>
    <t>HKA 20.70</t>
  </si>
  <si>
    <t>NF328</t>
  </si>
  <si>
    <t>0</t>
  </si>
  <si>
    <t>W09HKA1870KH15D41</t>
  </si>
  <si>
    <t>4232</t>
  </si>
  <si>
    <t>STAS</t>
  </si>
  <si>
    <t>S300ZX</t>
  </si>
  <si>
    <t>MZ369</t>
  </si>
  <si>
    <t>2019</t>
  </si>
  <si>
    <t>YE6S300ZXK0001988</t>
  </si>
  <si>
    <t>8060</t>
  </si>
  <si>
    <t>VOLKSWAGEN, VW</t>
  </si>
  <si>
    <t>TIGUAN</t>
  </si>
  <si>
    <t>LEU379</t>
  </si>
  <si>
    <t>1968</t>
  </si>
  <si>
    <t>WVGZZZ5NZLW814473</t>
  </si>
  <si>
    <t>110</t>
  </si>
  <si>
    <t>1685</t>
  </si>
  <si>
    <t>M1G-----</t>
  </si>
  <si>
    <t>Lengvasis automobilis visureigis</t>
  </si>
  <si>
    <t>LHA659</t>
  </si>
  <si>
    <t>898</t>
  </si>
  <si>
    <t>UU1B5220464497640</t>
  </si>
  <si>
    <t>66</t>
  </si>
  <si>
    <t>1115</t>
  </si>
  <si>
    <t>Krovininiai automobiliai iki 12t</t>
  </si>
  <si>
    <t>IVECO</t>
  </si>
  <si>
    <t>60C18</t>
  </si>
  <si>
    <t>LJN368</t>
  </si>
  <si>
    <t>2998</t>
  </si>
  <si>
    <t>ZCFC660D405340118</t>
  </si>
  <si>
    <t>132</t>
  </si>
  <si>
    <t>3650</t>
  </si>
  <si>
    <t>N2-BAC--</t>
  </si>
  <si>
    <t>LFZ506</t>
  </si>
  <si>
    <t>10837</t>
  </si>
  <si>
    <t>VF630J161LD000925</t>
  </si>
  <si>
    <t>285</t>
  </si>
  <si>
    <t>10617</t>
  </si>
  <si>
    <t>LDC138</t>
  </si>
  <si>
    <t>VF630A163KD001105</t>
  </si>
  <si>
    <t>345</t>
  </si>
  <si>
    <t>7257</t>
  </si>
  <si>
    <t>LAU843</t>
  </si>
  <si>
    <t>1598</t>
  </si>
  <si>
    <t>VF1HJD40X62189981</t>
  </si>
  <si>
    <t>1351</t>
  </si>
  <si>
    <t>SPRINTER</t>
  </si>
  <si>
    <t>KPL256</t>
  </si>
  <si>
    <t>2148</t>
  </si>
  <si>
    <t>WDB9061551N468376</t>
  </si>
  <si>
    <t>120</t>
  </si>
  <si>
    <t>1390</t>
  </si>
  <si>
    <t>HAR 20.67</t>
  </si>
  <si>
    <t>JS904</t>
  </si>
  <si>
    <t>2018</t>
  </si>
  <si>
    <t>W09HAR1867JH15511</t>
  </si>
  <si>
    <t>4026</t>
  </si>
  <si>
    <t>JUMPER, 3,0 HDI</t>
  </si>
  <si>
    <t>LTY849</t>
  </si>
  <si>
    <t>2008</t>
  </si>
  <si>
    <t>2999</t>
  </si>
  <si>
    <t>VF7YDDMAC11513586</t>
  </si>
  <si>
    <t>116</t>
  </si>
  <si>
    <t>2233</t>
  </si>
  <si>
    <t>LZI673</t>
  </si>
  <si>
    <t>YS2P6X20002181807</t>
  </si>
  <si>
    <t>18140</t>
  </si>
  <si>
    <t>LSD216</t>
  </si>
  <si>
    <t>YS2P6X20002175369</t>
  </si>
  <si>
    <t>18475</t>
  </si>
  <si>
    <t>IGMA</t>
  </si>
  <si>
    <t>IM-1</t>
  </si>
  <si>
    <t>JG893</t>
  </si>
  <si>
    <t>Z39LK011MHL025071</t>
  </si>
  <si>
    <t>200</t>
  </si>
  <si>
    <t>JG895</t>
  </si>
  <si>
    <t>Z39LK011MHL025070</t>
  </si>
  <si>
    <t>JG894</t>
  </si>
  <si>
    <t>Z39LK011MHL025072</t>
  </si>
  <si>
    <t>JSG284</t>
  </si>
  <si>
    <t>2017</t>
  </si>
  <si>
    <t>VF630N168HD001309</t>
  </si>
  <si>
    <t>12700</t>
  </si>
  <si>
    <t>CAPTUR</t>
  </si>
  <si>
    <t>JFE151</t>
  </si>
  <si>
    <t>2016</t>
  </si>
  <si>
    <t>VF12RAR1C55504484</t>
  </si>
  <si>
    <t>1265</t>
  </si>
  <si>
    <t>NISSAN</t>
  </si>
  <si>
    <t>QASHQAI</t>
  </si>
  <si>
    <t>HHL902</t>
  </si>
  <si>
    <t>2014</t>
  </si>
  <si>
    <t>SJNFDNJ11U1258335</t>
  </si>
  <si>
    <t>96</t>
  </si>
  <si>
    <t>1535</t>
  </si>
  <si>
    <t>M1-AF---</t>
  </si>
  <si>
    <t>Lengvasis automobilis (Daugiatikslis)</t>
  </si>
  <si>
    <t>KANGOO</t>
  </si>
  <si>
    <t>HUM785</t>
  </si>
  <si>
    <t>2015</t>
  </si>
  <si>
    <t>VF1KW98C553530425</t>
  </si>
  <si>
    <t>1445</t>
  </si>
  <si>
    <t>N1-BB---</t>
  </si>
  <si>
    <t>EOB706</t>
  </si>
  <si>
    <t>2011</t>
  </si>
  <si>
    <t>VF1KW2BS545350688</t>
  </si>
  <si>
    <t>63</t>
  </si>
  <si>
    <t>152</t>
  </si>
  <si>
    <t>TAURAS</t>
  </si>
  <si>
    <t>700-02S</t>
  </si>
  <si>
    <t>CD420</t>
  </si>
  <si>
    <t>Z39RX701X8K003328</t>
  </si>
  <si>
    <t>270</t>
  </si>
  <si>
    <t>O1-DCA--</t>
  </si>
  <si>
    <t>Lengvojo automobilio priekaba (iki 0,75t) (Centrinės ašies priekaba)</t>
  </si>
  <si>
    <t>DOMANTAS</t>
  </si>
  <si>
    <t>B2K-3000x2</t>
  </si>
  <si>
    <t>EC040</t>
  </si>
  <si>
    <t>Z39LK012XEK020038</t>
  </si>
  <si>
    <t>250</t>
  </si>
  <si>
    <t>O1-DC-01</t>
  </si>
  <si>
    <t>Savininkas</t>
  </si>
  <si>
    <t>naudos gavėjas</t>
  </si>
  <si>
    <t>DAILY 35C12</t>
  </si>
  <si>
    <t>MLO419</t>
  </si>
  <si>
    <t>2009</t>
  </si>
  <si>
    <t>2287</t>
  </si>
  <si>
    <t>ZCFC3584005801651</t>
  </si>
  <si>
    <t>85</t>
  </si>
  <si>
    <t>2750</t>
  </si>
  <si>
    <t>SV496</t>
  </si>
  <si>
    <t>2023</t>
  </si>
  <si>
    <t>WH72HKA2XCN200411</t>
  </si>
  <si>
    <t>4182</t>
  </si>
  <si>
    <r>
      <rPr>
        <sz val="9"/>
        <color rgb="FFFF0000"/>
        <rFont val="Helvetica Now Text"/>
        <family val="2"/>
        <charset val="186"/>
      </rPr>
      <t xml:space="preserve">Šiuklevežė </t>
    </r>
    <r>
      <rPr>
        <sz val="9"/>
        <color theme="1"/>
        <rFont val="Helvetica Now Text"/>
        <family val="2"/>
        <charset val="186"/>
      </rPr>
      <t>Krovininis automobilis virš 12t</t>
    </r>
  </si>
  <si>
    <r>
      <rPr>
        <sz val="9"/>
        <color rgb="FFFF0000"/>
        <rFont val="Helvetica Now Text"/>
        <family val="2"/>
        <charset val="186"/>
      </rPr>
      <t xml:space="preserve">konteinerine </t>
    </r>
    <r>
      <rPr>
        <sz val="9"/>
        <color theme="1"/>
        <rFont val="Helvetica Now Text"/>
        <family val="2"/>
        <charset val="186"/>
      </rPr>
      <t>Krovininio automobilio priekaba (virš 10t)</t>
    </r>
  </si>
  <si>
    <t>rinkos vertė</t>
  </si>
  <si>
    <t>Pastaba - automobilio MBV235 vertė yra nurodyta kartu su plovimo įrenginiu. Plovimo įrenginys naudojamas ir kaip antstatas ant automobilio, ir gali būti pastatomas įmonės pastatuose, teritorijoje, todėl reikia, kad draudimo apsauga galiotų darbo metu. Įrenginio vertė 236 000 Eur be PVM</t>
  </si>
  <si>
    <t>SWH9K16800B380600</t>
  </si>
  <si>
    <t>Lengvojo automobilio priekaba</t>
  </si>
  <si>
    <t>TI793</t>
  </si>
  <si>
    <t>Draudimo suma (rinkos vertė arba įsigyjimo vertė be PVM)</t>
  </si>
  <si>
    <t>NAK187</t>
  </si>
  <si>
    <t>2024</t>
  </si>
  <si>
    <t>VF630N362RD002373</t>
  </si>
  <si>
    <t>12260</t>
  </si>
  <si>
    <t>NAK187  - vertė nurodyta kartu su hidraulinio konteinerių užtraukėju. draudimo suma nurodyta su PVM</t>
  </si>
  <si>
    <r>
      <rPr>
        <sz val="9"/>
        <color rgb="FFFF0000"/>
        <rFont val="Helvetica Now Text"/>
        <family val="2"/>
        <charset val="186"/>
      </rPr>
      <t>savivartis</t>
    </r>
    <r>
      <rPr>
        <sz val="9"/>
        <color theme="1"/>
        <rFont val="Helvetica Now Text"/>
        <family val="2"/>
        <charset val="186"/>
      </rPr>
      <t xml:space="preserve"> Krovininis automobilis iki 12t</t>
    </r>
  </si>
  <si>
    <r>
      <t xml:space="preserve">Krovininis automobilis virš 12t
</t>
    </r>
    <r>
      <rPr>
        <sz val="9"/>
        <color rgb="FFFF0000"/>
        <rFont val="Helvetica Now Text"/>
        <family val="2"/>
        <charset val="186"/>
      </rPr>
      <t>Sunkvežimis su konteinerių užtraukimo kabliu</t>
    </r>
    <r>
      <rPr>
        <sz val="9"/>
        <color theme="1"/>
        <rFont val="Helvetica Now Text"/>
        <family val="2"/>
        <charset val="186"/>
      </rPr>
      <t xml:space="preserve"> (Hidrauliniis konteinerių užtraukėjas Multilift ULTIMA 21S56, Cargotec Multilift o.y)</t>
    </r>
  </si>
  <si>
    <r>
      <rPr>
        <sz val="9"/>
        <color rgb="FFFF0000"/>
        <rFont val="Helvetica Now Text"/>
        <family val="2"/>
        <charset val="186"/>
      </rPr>
      <t>savivartis</t>
    </r>
    <r>
      <rPr>
        <sz val="9"/>
        <color theme="1"/>
        <rFont val="Helvetica Now Text"/>
        <family val="2"/>
        <charset val="186"/>
      </rPr>
      <t xml:space="preserve"> Krovininis automobilis virš 12t</t>
    </r>
  </si>
  <si>
    <r>
      <rPr>
        <sz val="9"/>
        <color rgb="FFFF0000"/>
        <rFont val="Helvetica Now Text"/>
        <family val="2"/>
        <charset val="186"/>
      </rPr>
      <t>Priekaba konteineriams gabenti (</t>
    </r>
    <r>
      <rPr>
        <sz val="9"/>
        <color theme="1"/>
        <rFont val="Helvetica Now Text"/>
        <family val="2"/>
        <charset val="186"/>
      </rPr>
      <t>Krovininio automobilio priekaba (virš 10t))</t>
    </r>
  </si>
  <si>
    <r>
      <rPr>
        <sz val="9"/>
        <color rgb="FFFF0000"/>
        <rFont val="Helvetica Now Text"/>
        <family val="2"/>
        <charset val="186"/>
      </rPr>
      <t>Sunkvežimis su konteinerių užtraukimo kabliu HIAB</t>
    </r>
    <r>
      <rPr>
        <sz val="9"/>
        <color theme="1"/>
        <rFont val="Helvetica Now Text"/>
        <family val="2"/>
        <charset val="186"/>
      </rPr>
      <t xml:space="preserve">. Krovininis automobilis virš 12t </t>
    </r>
  </si>
  <si>
    <r>
      <rPr>
        <sz val="9"/>
        <color rgb="FFFF0000"/>
        <rFont val="Helvetica Now Text"/>
        <family val="2"/>
        <charset val="186"/>
      </rPr>
      <t>Sunkvežimis su skip loader HIAB konteinerių keltuvu.</t>
    </r>
    <r>
      <rPr>
        <sz val="9"/>
        <color theme="1"/>
        <rFont val="Helvetica Now Text"/>
        <family val="2"/>
        <charset val="186"/>
      </rPr>
      <t xml:space="preserve"> Krovininis automobilis virš 12t (</t>
    </r>
    <r>
      <rPr>
        <sz val="9"/>
        <color rgb="FFFF0000"/>
        <rFont val="Helvetica Now Text"/>
        <family val="2"/>
        <charset val="186"/>
      </rPr>
      <t>autokranas</t>
    </r>
    <r>
      <rPr>
        <sz val="9"/>
        <color theme="1"/>
        <rFont val="Helvetica Now Text"/>
        <family val="2"/>
        <charset val="186"/>
      </rPr>
      <t>)</t>
    </r>
  </si>
  <si>
    <r>
      <rPr>
        <sz val="9"/>
        <color rgb="FFFF0000"/>
        <rFont val="Helvetica Now Text"/>
        <family val="2"/>
        <charset val="186"/>
      </rPr>
      <t>su plovimo įrenginiu ir  su konteinerių užtraukimo kabliu ir manipuliatoriumi HIAB</t>
    </r>
    <r>
      <rPr>
        <sz val="9"/>
        <color theme="1"/>
        <rFont val="Helvetica Now Text"/>
        <family val="2"/>
        <charset val="186"/>
      </rPr>
      <t>. Krovininis automobilis virš 12t</t>
    </r>
  </si>
  <si>
    <r>
      <rPr>
        <sz val="9"/>
        <color rgb="FFFF0000"/>
        <rFont val="Helvetica Now Text"/>
        <family val="2"/>
        <charset val="186"/>
      </rPr>
      <t>Sunkvežimis su skip loader HIAB konteinerių keltuvu</t>
    </r>
    <r>
      <rPr>
        <sz val="9"/>
        <color theme="1"/>
        <rFont val="Helvetica Now Text"/>
        <family val="2"/>
        <charset val="186"/>
      </rPr>
      <t>. Krovininis automobilis virš 12t</t>
    </r>
  </si>
  <si>
    <r>
      <rPr>
        <sz val="9"/>
        <color rgb="FFFF0000"/>
        <rFont val="Helvetica Now Text"/>
        <family val="2"/>
        <charset val="186"/>
      </rPr>
      <t>puspriekabė su slankiojančiomis grindimis.</t>
    </r>
    <r>
      <rPr>
        <sz val="9"/>
        <color theme="1"/>
        <rFont val="Helvetica Now Text"/>
        <family val="2"/>
        <charset val="186"/>
      </rPr>
      <t xml:space="preserve"> Krovininio automobilio priekaba (virš 10t)</t>
    </r>
  </si>
  <si>
    <t>FUSO</t>
  </si>
  <si>
    <t>CANTER</t>
  </si>
  <si>
    <t>NDL211</t>
  </si>
  <si>
    <t>TYBFEB71ELDD20783</t>
  </si>
  <si>
    <t>N2-BABSM</t>
  </si>
  <si>
    <r>
      <t xml:space="preserve">Krovininis automobilis virš 12t
</t>
    </r>
    <r>
      <rPr>
        <sz val="9"/>
        <color rgb="FFC00000"/>
        <rFont val="Helvetica Now Text"/>
        <family val="2"/>
        <charset val="186"/>
        <scheme val="major"/>
      </rPr>
      <t xml:space="preserve">šiukšliavežis skirtas maisto atliekoms </t>
    </r>
  </si>
  <si>
    <t>NDL211  - draudimo suma nurodyta su PVM</t>
  </si>
  <si>
    <t>FORD</t>
  </si>
  <si>
    <t>TOURNEO CUSTOM</t>
  </si>
  <si>
    <t>EE8070</t>
  </si>
  <si>
    <t>2026</t>
  </si>
  <si>
    <t>WF0XXXTA0HTL71867</t>
  </si>
  <si>
    <t>KANGOO E-TECH ELECTRIC</t>
  </si>
  <si>
    <t>ED7236</t>
  </si>
  <si>
    <t>2025</t>
  </si>
  <si>
    <t>VF1RFK00075675487</t>
  </si>
  <si>
    <t>ED7237</t>
  </si>
  <si>
    <t>VF1RFK00475675489</t>
  </si>
  <si>
    <t>120EL</t>
  </si>
  <si>
    <t>NPS346</t>
  </si>
  <si>
    <t>6728</t>
  </si>
  <si>
    <t>ZCFAE1EJ802763331</t>
  </si>
  <si>
    <r>
      <t>Krovininis automobilis iki 12t (</t>
    </r>
    <r>
      <rPr>
        <sz val="9"/>
        <color rgb="FFFF0000"/>
        <rFont val="Helvetica Now Text"/>
        <family val="2"/>
        <charset val="186"/>
      </rPr>
      <t xml:space="preserve">Automobilis skirtas maisto atliekų surinkimui </t>
    </r>
    <r>
      <rPr>
        <sz val="9"/>
        <color theme="1"/>
        <rFont val="Helvetica Now Text"/>
        <family val="2"/>
        <charset val="186"/>
      </rPr>
      <t>)</t>
    </r>
  </si>
  <si>
    <t>1</t>
  </si>
  <si>
    <t>2</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</si>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</sst>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9"/>
      <color theme="1"/>
      <name val="Helvetica Now Text"/>
      <family val="2"/>
      <charset val="186"/>
    </font>
    <font>
      <sz val="9"/>
      <color theme="1"/>
      <name val="Helvetica Now Text"/>
      <family val="2"/>
      <charset val="186"/>
    </font>
    <font>
      <b/>
      <sz val="9"/>
      <color rgb="FF46525E"/>
      <name val="Helvetica Now Text"/>
      <family val="2"/>
      <charset val="186"/>
    </font>
    <font>
      <sz val="9"/>
      <color rgb="FFFF0000"/>
      <name val="Helvetica Now Text"/>
      <family val="2"/>
      <charset val="186"/>
    </font>
    <font>
      <b/>
      <sz val="9"/>
      <color theme="1"/>
      <name val="Helvetica Now Text"/>
      <family val="2"/>
      <charset val="186"/>
    </font>
    <font>
      <sz val="9"/>
      <name val="Helvetica Now Text"/>
      <family val="2"/>
      <charset val="186"/>
    </font>
    <font>
      <sz val="9"/>
      <color rgb="FFC00000"/>
      <name val="Helvetica Now Text"/>
      <family val="2"/>
      <charset val="186"/>
      <scheme val="major"/>
    </font>
    <font>
      <sz val="9"/>
      <color rgb="FF000000"/>
      <name val="Helvetica Now Text"/>
      <family val="2"/>
      <charset val="186"/>
      <scheme val="major"/>
    </font>
    <font>
      <sz val="9"/>
      <color theme="1"/>
      <name val="Helvetica Now Text"/>
      <family val="2"/>
      <charset val="186"/>
      <scheme val="major"/>
    </font>
    <font>
      <sz val="9"/>
      <name val="Helvetica Now Text"/>
      <family val="2"/>
      <charset val="186"/>
      <scheme val="major"/>
    </font>
    <font>
      <b/>
      <sz val="9"/>
      <name val="Helvetica Now Text"/>
      <family val="2"/>
      <charset val="186"/>
      <scheme val="major"/>
    </font>
    <font>
      <sz val="8"/>
      <name val="Helvetica Now Text"/>
      <family val="2"/>
      <charset val="186"/>
    </font>
  </fonts>
  <fills count="5">
    <fill>
      <patternFill patternType="none"/>
    </fill>
    <fill>
      <patternFill patternType="gray125"/>
    </fill>
    <fill>
      <patternFill patternType="solid">
        <fgColor rgb="FFE5EFF0"/>
      </patternFill>
    </fill>
    <fill>
      <patternFill patternType="solid">
        <fgColor rgb="FFFFFFFF"/>
        <bgColor indexed="64"/>
      </patternFill>
    </fill>
    <fill>
      <patternFill patternType="solid">
        <fgColor rgb="FFFFFF00"/>
        <bgColor indexed="64"/>
      </patternFill>
    </fill>
  </fills>
  <borders count="3">
    <border>
      <left/>
      <right/>
      <top/>
      <bottom/>
      <diagonal/>
    </border>
    <border>
      <left/>
      <right style="thin">
        <color rgb="FF808080"/>
      </right>
      <top style="thin">
        <color rgb="FF808080"/>
      </top>
      <bottom style="thin">
        <color rgb="FF80808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164" fontId="2" fillId="2" borderId="2" xfId="0" applyNumberFormat="1" applyFont="1" applyFill="1" applyBorder="1" applyAlignment="1" applyProtection="1">
      <alignment horizontal="center" vertical="center" wrapText="1"/>
      <protection locked="0"/>
    </xf>
    <xf numFmtId="0" fontId="1" fillId="0" borderId="2" xfId="0" applyFont="1" applyBorder="1" applyAlignment="1" applyProtection="1">
      <alignment vertical="center"/>
      <protection locked="0"/>
    </xf>
    <xf numFmtId="0" fontId="1" fillId="0" borderId="0" xfId="0" applyFont="1" applyAlignment="1" applyProtection="1">
      <alignment vertical="center"/>
      <protection locked="0"/>
    </xf>
    <xf numFmtId="0" fontId="4" fillId="3" borderId="2"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164" fontId="5" fillId="0" borderId="2" xfId="0" applyNumberFormat="1" applyFont="1" applyBorder="1" applyAlignment="1" applyProtection="1">
      <alignment horizontal="center" vertical="center"/>
      <protection locked="0"/>
    </xf>
    <xf numFmtId="0" fontId="0" fillId="0" borderId="2" xfId="0" applyBorder="1" applyAlignment="1" applyProtection="1">
      <alignment vertical="center" wrapText="1"/>
      <protection locked="0"/>
    </xf>
    <xf numFmtId="0" fontId="6" fillId="0" borderId="0" xfId="0" applyFont="1" applyAlignment="1" applyProtection="1">
      <alignment horizontal="left" vertical="center"/>
      <protection locked="0"/>
    </xf>
    <xf numFmtId="0" fontId="7" fillId="0" borderId="2" xfId="0" applyFont="1" applyBorder="1" applyAlignment="1">
      <alignment vertical="center" wrapText="1"/>
    </xf>
    <xf numFmtId="0" fontId="8" fillId="0" borderId="2" xfId="0" applyFont="1" applyBorder="1" applyAlignment="1" applyProtection="1">
      <alignment horizontal="left" vertical="center"/>
      <protection locked="0"/>
    </xf>
    <xf numFmtId="0" fontId="9" fillId="0" borderId="2" xfId="0" applyFont="1" applyBorder="1" applyAlignment="1" applyProtection="1">
      <alignment horizontal="left" vertical="center"/>
      <protection locked="0"/>
    </xf>
    <xf numFmtId="164" fontId="9" fillId="0" borderId="2" xfId="0" applyNumberFormat="1" applyFont="1" applyBorder="1" applyAlignment="1" applyProtection="1">
      <alignment horizontal="center" vertical="center"/>
      <protection locked="0"/>
    </xf>
    <xf numFmtId="0" fontId="10" fillId="4" borderId="2" xfId="0" applyFont="1" applyFill="1" applyBorder="1" applyAlignment="1" applyProtection="1">
      <alignment horizontal="center" vertical="center"/>
      <protection locked="0"/>
    </xf>
    <xf numFmtId="164" fontId="1" fillId="0" borderId="2" xfId="0" applyNumberFormat="1"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164" fontId="1" fillId="0" borderId="0" xfId="0" applyNumberFormat="1" applyFont="1" applyAlignment="1" applyProtection="1">
      <alignment horizontal="center" vertical="center"/>
      <protection locked="0"/>
    </xf>
    <xf numFmtId="164" fontId="1" fillId="3" borderId="2" xfId="0" applyNumberFormat="1" applyFont="1" applyFill="1" applyBorder="1" applyAlignment="1" applyProtection="1">
      <alignment horizontal="center" vertical="center"/>
      <protection locked="0"/>
    </xf>
    <xf numFmtId="0" fontId="2" fillId="2" borderId="2" xfId="0" applyFont="1" applyFill="1" applyBorder="1" applyAlignment="1" applyProtection="1">
      <alignment horizontal="center" vertical="center" wrapText="1"/>
      <protection locked="0"/>
    </xf>
    <xf numFmtId="0" fontId="1" fillId="0" borderId="2" xfId="0" applyFont="1" applyBorder="1" applyAlignment="1" applyProtection="1">
      <alignment vertical="center" wrapText="1"/>
      <protection locked="0"/>
    </xf>
    <xf numFmtId="0" fontId="4" fillId="0" borderId="2" xfId="0" applyFont="1" applyBorder="1" applyAlignment="1" applyProtection="1">
      <alignment horizontal="center" vertical="center"/>
      <protection locked="0"/>
    </xf>
    <xf numFmtId="1" fontId="1" fillId="0" borderId="2" xfId="0" applyNumberFormat="1" applyFont="1" applyBorder="1" applyAlignment="1" applyProtection="1">
      <alignment vertical="center"/>
      <protection locked="0"/>
    </xf>
    <xf numFmtId="0" fontId="1" fillId="0" borderId="1" xfId="0" applyFont="1" applyBorder="1" applyAlignment="1" applyProtection="1">
      <alignment vertical="center"/>
      <protection locked="0"/>
    </xf>
    <xf numFmtId="0" fontId="1" fillId="0" borderId="2" xfId="0" applyFont="1" applyBorder="1" applyAlignment="1" applyProtection="1">
      <alignment horizontal="center" vertical="center"/>
      <protection locked="0"/>
    </xf>
    <xf numFmtId="0" fontId="1" fillId="0" borderId="0" xfId="0" applyFont="1" applyAlignment="1" applyProtection="1">
      <alignment vertical="center" wrapText="1"/>
      <protection locked="0"/>
    </xf>
    <xf numFmtId="0" fontId="1" fillId="4" borderId="0" xfId="0" applyFont="1" applyFill="1" applyAlignment="1" applyProtection="1">
      <alignment vertical="center"/>
      <protection locked="0"/>
    </xf>
  </cellXfs>
  <cellStyles count="1">
    <cellStyle name="Normal" xfId="0" builtinId="0"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B3B3B3"/>
      <rgbColor rgb="00FFF6BC"/>
      <rgbColor rgb="000000FF"/>
      <rgbColor rgb="00D5EAC9"/>
      <rgbColor rgb="00D9D9D9"/>
      <rgbColor rgb="0000FFFF"/>
      <rgbColor rgb="00808080"/>
      <rgbColor rgb="00FFDE75"/>
      <rgbColor rgb="00000080"/>
      <rgbColor rgb="0070B171"/>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A0D499"/>
      <rgbColor rgb="00FFD9D9"/>
      <rgbColor rgb="00FFB3B3"/>
      <rgbColor rgb="00FF8080"/>
      <rgbColor rgb="00666699"/>
      <rgbColor rgb="00969696"/>
      <rgbColor rgb="00003366"/>
      <rgbColor rgb="00FFECA2"/>
      <rgbColor rgb="00FFC014"/>
      <rgbColor rgb="00419641"/>
      <rgbColor rgb="00FF0000"/>
      <rgbColor rgb="00993366"/>
      <rgbColor rgb="00333399"/>
      <rgbColor rgb="00333333"/>
    </indexed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Balt Link">
  <a:themeElements>
    <a:clrScheme name="Custom 1">
      <a:dk1>
        <a:srgbClr val="262835"/>
      </a:dk1>
      <a:lt1>
        <a:srgbClr val="ADC0C4"/>
      </a:lt1>
      <a:dk2>
        <a:srgbClr val="46525E"/>
      </a:dk2>
      <a:lt2>
        <a:srgbClr val="E5EFF0"/>
      </a:lt2>
      <a:accent1>
        <a:srgbClr val="EC0017"/>
      </a:accent1>
      <a:accent2>
        <a:srgbClr val="29B0C3"/>
      </a:accent2>
      <a:accent3>
        <a:srgbClr val="F25D00"/>
      </a:accent3>
      <a:accent4>
        <a:srgbClr val="007586"/>
      </a:accent4>
      <a:accent5>
        <a:srgbClr val="D14900"/>
      </a:accent5>
      <a:accent6>
        <a:srgbClr val="FFA600"/>
      </a:accent6>
      <a:hlink>
        <a:srgbClr val="73E2D9"/>
      </a:hlink>
      <a:folHlink>
        <a:srgbClr val="0084BC"/>
      </a:folHlink>
    </a:clrScheme>
    <a:fontScheme name="Custom">
      <a:majorFont>
        <a:latin typeface="Helvetica Now Text"/>
        <a:ea typeface=""/>
        <a:cs typeface=""/>
      </a:majorFont>
      <a:minorFont>
        <a:latin typeface="Helvetica Now Text"/>
        <a:ea typeface=""/>
        <a:cs typeface=""/>
      </a:minorFont>
    </a:fontScheme>
    <a:fmtScheme name="Modul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7500"/>
                <a:satMod val="137000"/>
              </a:schemeClr>
            </a:gs>
            <a:gs pos="55000">
              <a:schemeClr val="phClr">
                <a:shade val="69000"/>
                <a:satMod val="137000"/>
              </a:schemeClr>
            </a:gs>
            <a:gs pos="100000">
              <a:schemeClr val="phClr">
                <a:shade val="98000"/>
                <a:satMod val="137000"/>
              </a:schemeClr>
            </a:gs>
          </a:gsLst>
          <a:lin ang="16200000" scaled="0"/>
        </a:gradFill>
      </a:fillStyleLst>
      <a:lnStyleLst>
        <a:ln w="6350" cap="rnd" cmpd="sng" algn="ctr">
          <a:solidFill>
            <a:schemeClr val="phClr">
              <a:shade val="95000"/>
              <a:satMod val="105000"/>
            </a:schemeClr>
          </a:solidFill>
          <a:prstDash val="solid"/>
        </a:ln>
        <a:ln w="48000" cap="flat" cmpd="thickThin" algn="ctr">
          <a:solidFill>
            <a:schemeClr val="phClr"/>
          </a:solidFill>
          <a:prstDash val="solid"/>
        </a:ln>
        <a:ln w="48500" cap="flat" cmpd="thickThin" algn="ctr">
          <a:solidFill>
            <a:schemeClr val="phClr"/>
          </a:solidFill>
          <a:prstDash val="solid"/>
        </a:ln>
      </a:lnStyleLst>
      <a:effectStyleLst>
        <a:effectStyle>
          <a:effectLst>
            <a:outerShdw blurRad="45000" dist="25000" dir="5400000" rotWithShape="0">
              <a:srgbClr val="000000">
                <a:alpha val="38000"/>
              </a:srgbClr>
            </a:outerShdw>
          </a:effectLst>
        </a:effectStyle>
        <a:effectStyle>
          <a:effectLst>
            <a:outerShdw blurRad="39000" dist="25400" dir="5400000" rotWithShape="0">
              <a:srgbClr val="000000">
                <a:alpha val="38000"/>
              </a:srgbClr>
            </a:outerShdw>
          </a:effectLst>
        </a:effectStyle>
        <a:effectStyle>
          <a:effectLst>
            <a:outerShdw blurRad="39000" dist="25400" dir="5400000" rotWithShape="0">
              <a:srgbClr val="000000">
                <a:alpha val="38000"/>
              </a:srgbClr>
            </a:outerShdw>
          </a:effectLst>
          <a:scene3d>
            <a:camera prst="orthographicFront" fov="0">
              <a:rot lat="0" lon="0" rev="0"/>
            </a:camera>
            <a:lightRig rig="threePt" dir="t">
              <a:rot lat="0" lon="0" rev="1800000"/>
            </a:lightRig>
          </a:scene3d>
          <a:sp3d prstMaterial="matte">
            <a:bevelT h="20000"/>
          </a:sp3d>
        </a:effectStyle>
      </a:effectStyleLst>
      <a:bgFillStyleLst>
        <a:solidFill>
          <a:schemeClr val="phClr"/>
        </a:solidFill>
        <a:gradFill rotWithShape="1">
          <a:gsLst>
            <a:gs pos="0">
              <a:schemeClr val="phClr">
                <a:tint val="48000"/>
                <a:satMod val="300000"/>
              </a:schemeClr>
            </a:gs>
            <a:gs pos="12000">
              <a:schemeClr val="phClr">
                <a:tint val="48000"/>
                <a:satMod val="300000"/>
              </a:schemeClr>
            </a:gs>
            <a:gs pos="20000">
              <a:schemeClr val="phClr">
                <a:tint val="49000"/>
                <a:satMod val="300000"/>
              </a:schemeClr>
            </a:gs>
            <a:gs pos="100000">
              <a:schemeClr val="phClr">
                <a:shade val="30000"/>
              </a:schemeClr>
            </a:gs>
          </a:gsLst>
          <a:path path="circle">
            <a:fillToRect l="10000" t="-25000" r="10000" b="125000"/>
          </a:path>
        </a:gradFill>
        <a:blipFill>
          <a:blip xmlns:r="http://schemas.openxmlformats.org/officeDocument/2006/relationships" r:embed="rId1">
            <a:duotone>
              <a:schemeClr val="phClr">
                <a:shade val="75000"/>
                <a:satMod val="105000"/>
              </a:schemeClr>
              <a:schemeClr val="phClr">
                <a:tint val="95000"/>
                <a:satMod val="105000"/>
              </a:schemeClr>
            </a:duotone>
          </a:blip>
          <a:tile tx="0" ty="0" sx="38000" sy="38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1"/>
  <sheetViews>
    <sheetView showGridLines="0" tabSelected="1" zoomScale="85" zoomScaleNormal="85" workbookViewId="0">
      <selection activeCell="I39" sqref="I39"/>
    </sheetView>
  </sheetViews>
  <sheetFormatPr defaultColWidth="9" defaultRowHeight="14.25" x14ac:dyDescent="0.3"/>
  <cols>
    <col min="1" max="1" width="35.375" style="6" customWidth="1"/>
    <col min="2" max="2" width="10.375" style="6" customWidth="1"/>
    <col min="3" max="3" width="31" style="6" bestFit="1" customWidth="1"/>
    <col min="4" max="4" width="15.625" style="6" bestFit="1" customWidth="1"/>
    <col min="5" max="5" width="22.625" style="6" bestFit="1" customWidth="1"/>
    <col min="6" max="6" width="11.875" style="9" customWidth="1"/>
    <col min="7" max="7" width="6.75" style="6" customWidth="1"/>
    <col min="8" max="8" width="6.875" style="6" customWidth="1"/>
    <col min="9" max="9" width="17.625" style="20" customWidth="1"/>
    <col min="10" max="10" width="19.375" style="6" customWidth="1"/>
    <col min="11" max="11" width="5.75" style="6" customWidth="1"/>
    <col min="12" max="12" width="6.125" style="6" customWidth="1"/>
    <col min="13" max="13" width="10" style="6" customWidth="1"/>
    <col min="14" max="14" width="63.25" style="28" customWidth="1"/>
    <col min="15" max="15" width="37.75" style="6" bestFit="1" customWidth="1"/>
    <col min="16" max="16" width="10" style="6" customWidth="1"/>
    <col min="17" max="17" width="9" style="6" customWidth="1"/>
    <col min="18" max="16384" width="9" style="6"/>
  </cols>
  <sheetData>
    <row r="1" spans="1:16" s="1" customFormat="1" ht="50.25" customHeight="1" x14ac:dyDescent="0.3">
      <c r="A1" s="22" t="s">
        <v>234</v>
      </c>
      <c r="B1" s="22"/>
      <c r="C1" s="2" t="s">
        <v>0</v>
      </c>
      <c r="D1" s="2" t="s">
        <v>1</v>
      </c>
      <c r="E1" s="2" t="s">
        <v>2</v>
      </c>
      <c r="F1" s="3" t="s">
        <v>3</v>
      </c>
      <c r="G1" s="2" t="s">
        <v>4</v>
      </c>
      <c r="H1" s="2" t="s">
        <v>5</v>
      </c>
      <c r="I1" s="4" t="s">
        <v>254</v>
      </c>
      <c r="J1" s="2" t="s">
        <v>6</v>
      </c>
      <c r="K1" s="2" t="s">
        <v>7</v>
      </c>
      <c r="L1" s="2" t="s">
        <v>8</v>
      </c>
      <c r="M1" s="2" t="s">
        <v>9</v>
      </c>
      <c r="N1" s="2" t="s">
        <v>10</v>
      </c>
      <c r="O1" s="2" t="s">
        <v>235</v>
      </c>
      <c r="P1" s="2"/>
    </row>
    <row r="2" spans="1:16" x14ac:dyDescent="0.3">
      <c r="A2" s="5" t="s">
        <v>11</v>
      </c>
      <c r="B2" s="5" t="s">
        <v>12</v>
      </c>
      <c r="C2" s="5" t="s">
        <v>13</v>
      </c>
      <c r="D2" s="5" t="s">
        <v>221</v>
      </c>
      <c r="E2" s="5" t="s">
        <v>222</v>
      </c>
      <c r="F2" s="7" t="s">
        <v>223</v>
      </c>
      <c r="G2" s="5" t="s">
        <v>172</v>
      </c>
      <c r="H2" s="5" t="s">
        <v>114</v>
      </c>
      <c r="I2" s="18" t="s">
        <v>249</v>
      </c>
      <c r="J2" s="5" t="s">
        <v>224</v>
      </c>
      <c r="K2" s="5"/>
      <c r="L2" s="5" t="s">
        <v>225</v>
      </c>
      <c r="M2" s="5" t="s">
        <v>226</v>
      </c>
      <c r="N2" s="23" t="s">
        <v>227</v>
      </c>
      <c r="O2" s="5" t="s">
        <v>11</v>
      </c>
      <c r="P2" s="5" t="s">
        <v>12</v>
      </c>
    </row>
    <row r="3" spans="1:16" x14ac:dyDescent="0.3">
      <c r="A3" s="5" t="s">
        <v>11</v>
      </c>
      <c r="B3" s="5" t="s">
        <v>12</v>
      </c>
      <c r="C3" s="5" t="s">
        <v>13</v>
      </c>
      <c r="D3" s="5" t="s">
        <v>228</v>
      </c>
      <c r="E3" s="5" t="s">
        <v>229</v>
      </c>
      <c r="F3" s="7" t="s">
        <v>230</v>
      </c>
      <c r="G3" s="5" t="s">
        <v>204</v>
      </c>
      <c r="H3" s="5" t="s">
        <v>114</v>
      </c>
      <c r="I3" s="18" t="s">
        <v>249</v>
      </c>
      <c r="J3" s="5" t="s">
        <v>231</v>
      </c>
      <c r="K3" s="5"/>
      <c r="L3" s="5" t="s">
        <v>232</v>
      </c>
      <c r="M3" s="5" t="s">
        <v>233</v>
      </c>
      <c r="N3" s="23" t="s">
        <v>227</v>
      </c>
      <c r="O3" s="5" t="s">
        <v>11</v>
      </c>
      <c r="P3" s="5" t="s">
        <v>12</v>
      </c>
    </row>
    <row r="4" spans="1:16" x14ac:dyDescent="0.3">
      <c r="A4" s="5" t="s">
        <v>11</v>
      </c>
      <c r="B4" s="5" t="s">
        <v>12</v>
      </c>
      <c r="C4" s="5" t="s">
        <v>25</v>
      </c>
      <c r="D4" s="5" t="s">
        <v>276</v>
      </c>
      <c r="E4" s="5" t="s">
        <v>277</v>
      </c>
      <c r="F4" s="24" t="s">
        <v>278</v>
      </c>
      <c r="G4" s="5" t="s">
        <v>279</v>
      </c>
      <c r="H4" s="5" t="s">
        <v>292</v>
      </c>
      <c r="I4" s="21">
        <v>49917.36</v>
      </c>
      <c r="J4" s="5" t="s">
        <v>280</v>
      </c>
      <c r="K4" s="25">
        <v>86</v>
      </c>
      <c r="L4" s="25">
        <v>1995</v>
      </c>
      <c r="M4" s="5" t="s">
        <v>34</v>
      </c>
      <c r="N4" s="23" t="s">
        <v>25</v>
      </c>
      <c r="O4" s="5" t="s">
        <v>11</v>
      </c>
      <c r="P4" s="5" t="s">
        <v>12</v>
      </c>
    </row>
    <row r="5" spans="1:16" x14ac:dyDescent="0.3">
      <c r="A5" s="5" t="s">
        <v>11</v>
      </c>
      <c r="B5" s="5" t="s">
        <v>12</v>
      </c>
      <c r="C5" s="5" t="s">
        <v>25</v>
      </c>
      <c r="D5" s="5" t="s">
        <v>64</v>
      </c>
      <c r="E5" s="5" t="s">
        <v>281</v>
      </c>
      <c r="F5" s="24" t="s">
        <v>282</v>
      </c>
      <c r="G5" s="5" t="s">
        <v>283</v>
      </c>
      <c r="H5" s="5" t="s">
        <v>293</v>
      </c>
      <c r="I5" s="18">
        <v>28093.39</v>
      </c>
      <c r="J5" s="5" t="s">
        <v>284</v>
      </c>
      <c r="K5" s="25">
        <v>90</v>
      </c>
      <c r="L5" s="25">
        <v>1871</v>
      </c>
      <c r="M5" s="5" t="s">
        <v>34</v>
      </c>
      <c r="N5" s="23" t="s">
        <v>25</v>
      </c>
      <c r="O5" s="5" t="s">
        <v>11</v>
      </c>
      <c r="P5" s="5" t="s">
        <v>12</v>
      </c>
    </row>
    <row r="6" spans="1:16" x14ac:dyDescent="0.3">
      <c r="A6" s="5" t="s">
        <v>11</v>
      </c>
      <c r="B6" s="5" t="s">
        <v>12</v>
      </c>
      <c r="C6" s="5" t="s">
        <v>25</v>
      </c>
      <c r="D6" s="5" t="s">
        <v>64</v>
      </c>
      <c r="E6" s="5" t="s">
        <v>281</v>
      </c>
      <c r="F6" s="24" t="s">
        <v>285</v>
      </c>
      <c r="G6" s="5" t="s">
        <v>283</v>
      </c>
      <c r="H6" s="5" t="s">
        <v>294</v>
      </c>
      <c r="I6" s="18">
        <v>28093.39</v>
      </c>
      <c r="J6" s="5" t="s">
        <v>286</v>
      </c>
      <c r="K6" s="25">
        <v>90</v>
      </c>
      <c r="L6" s="25">
        <v>1871</v>
      </c>
      <c r="M6" s="5" t="s">
        <v>34</v>
      </c>
      <c r="N6" s="23" t="s">
        <v>25</v>
      </c>
      <c r="O6" s="5" t="s">
        <v>11</v>
      </c>
      <c r="P6" s="5" t="s">
        <v>12</v>
      </c>
    </row>
    <row r="7" spans="1:16" x14ac:dyDescent="0.3">
      <c r="A7" s="5" t="s">
        <v>11</v>
      </c>
      <c r="B7" s="5" t="s">
        <v>12</v>
      </c>
      <c r="C7" s="5" t="s">
        <v>101</v>
      </c>
      <c r="D7" s="5" t="s">
        <v>64</v>
      </c>
      <c r="E7" s="5" t="s">
        <v>210</v>
      </c>
      <c r="F7" s="7" t="s">
        <v>216</v>
      </c>
      <c r="G7" s="5" t="s">
        <v>217</v>
      </c>
      <c r="H7" s="5" t="s">
        <v>40</v>
      </c>
      <c r="I7" s="18" t="s">
        <v>249</v>
      </c>
      <c r="J7" s="5" t="s">
        <v>218</v>
      </c>
      <c r="K7" s="5" t="s">
        <v>219</v>
      </c>
      <c r="L7" s="5" t="s">
        <v>220</v>
      </c>
      <c r="M7" s="5" t="s">
        <v>215</v>
      </c>
      <c r="N7" s="23" t="s">
        <v>110</v>
      </c>
      <c r="O7" s="5" t="s">
        <v>11</v>
      </c>
      <c r="P7" s="5" t="s">
        <v>12</v>
      </c>
    </row>
    <row r="8" spans="1:16" x14ac:dyDescent="0.3">
      <c r="A8" s="5" t="s">
        <v>11</v>
      </c>
      <c r="B8" s="5" t="s">
        <v>12</v>
      </c>
      <c r="C8" s="5" t="s">
        <v>25</v>
      </c>
      <c r="D8" s="5" t="s">
        <v>201</v>
      </c>
      <c r="E8" s="5" t="s">
        <v>202</v>
      </c>
      <c r="F8" s="7" t="s">
        <v>203</v>
      </c>
      <c r="G8" s="5" t="s">
        <v>204</v>
      </c>
      <c r="H8" s="5" t="s">
        <v>156</v>
      </c>
      <c r="I8" s="18" t="s">
        <v>249</v>
      </c>
      <c r="J8" s="5" t="s">
        <v>205</v>
      </c>
      <c r="K8" s="5" t="s">
        <v>206</v>
      </c>
      <c r="L8" s="5" t="s">
        <v>207</v>
      </c>
      <c r="M8" s="5" t="s">
        <v>208</v>
      </c>
      <c r="N8" s="23" t="s">
        <v>209</v>
      </c>
      <c r="O8" s="5" t="s">
        <v>11</v>
      </c>
      <c r="P8" s="5" t="s">
        <v>12</v>
      </c>
    </row>
    <row r="9" spans="1:16" x14ac:dyDescent="0.3">
      <c r="A9" s="5" t="s">
        <v>11</v>
      </c>
      <c r="B9" s="5" t="s">
        <v>12</v>
      </c>
      <c r="C9" s="5" t="s">
        <v>101</v>
      </c>
      <c r="D9" s="5" t="s">
        <v>64</v>
      </c>
      <c r="E9" s="5" t="s">
        <v>210</v>
      </c>
      <c r="F9" s="7" t="s">
        <v>211</v>
      </c>
      <c r="G9" s="5" t="s">
        <v>212</v>
      </c>
      <c r="H9" s="5" t="s">
        <v>40</v>
      </c>
      <c r="I9" s="18" t="s">
        <v>249</v>
      </c>
      <c r="J9" s="5" t="s">
        <v>213</v>
      </c>
      <c r="K9" s="5" t="s">
        <v>135</v>
      </c>
      <c r="L9" s="5" t="s">
        <v>214</v>
      </c>
      <c r="M9" s="5" t="s">
        <v>109</v>
      </c>
      <c r="N9" s="23" t="s">
        <v>110</v>
      </c>
      <c r="O9" s="5" t="s">
        <v>11</v>
      </c>
      <c r="P9" s="5" t="s">
        <v>12</v>
      </c>
    </row>
    <row r="10" spans="1:16" x14ac:dyDescent="0.3">
      <c r="A10" s="5" t="s">
        <v>11</v>
      </c>
      <c r="B10" s="5" t="s">
        <v>12</v>
      </c>
      <c r="C10" s="5" t="s">
        <v>25</v>
      </c>
      <c r="D10" s="5" t="s">
        <v>64</v>
      </c>
      <c r="E10" s="5" t="s">
        <v>196</v>
      </c>
      <c r="F10" s="7" t="s">
        <v>197</v>
      </c>
      <c r="G10" s="5" t="s">
        <v>198</v>
      </c>
      <c r="H10" s="5" t="s">
        <v>40</v>
      </c>
      <c r="I10" s="18" t="s">
        <v>249</v>
      </c>
      <c r="J10" s="5" t="s">
        <v>199</v>
      </c>
      <c r="K10" s="5" t="s">
        <v>32</v>
      </c>
      <c r="L10" s="5" t="s">
        <v>200</v>
      </c>
      <c r="M10" s="5" t="s">
        <v>34</v>
      </c>
      <c r="N10" s="23" t="s">
        <v>25</v>
      </c>
      <c r="O10" s="5" t="s">
        <v>11</v>
      </c>
      <c r="P10" s="5" t="s">
        <v>12</v>
      </c>
    </row>
    <row r="11" spans="1:16" x14ac:dyDescent="0.3">
      <c r="A11" s="5" t="s">
        <v>11</v>
      </c>
      <c r="B11" s="5" t="s">
        <v>12</v>
      </c>
      <c r="C11" s="5" t="s">
        <v>13</v>
      </c>
      <c r="D11" s="5" t="s">
        <v>183</v>
      </c>
      <c r="E11" s="5" t="s">
        <v>184</v>
      </c>
      <c r="F11" s="7" t="s">
        <v>185</v>
      </c>
      <c r="G11" s="5" t="s">
        <v>167</v>
      </c>
      <c r="H11" s="5" t="s">
        <v>114</v>
      </c>
      <c r="I11" s="18" t="s">
        <v>249</v>
      </c>
      <c r="J11" s="5" t="s">
        <v>186</v>
      </c>
      <c r="K11" s="5"/>
      <c r="L11" s="5" t="s">
        <v>187</v>
      </c>
      <c r="M11" s="5" t="s">
        <v>20</v>
      </c>
      <c r="N11" s="23" t="s">
        <v>21</v>
      </c>
      <c r="O11" s="5" t="s">
        <v>11</v>
      </c>
      <c r="P11" s="5" t="s">
        <v>12</v>
      </c>
    </row>
    <row r="12" spans="1:16" x14ac:dyDescent="0.3">
      <c r="A12" s="5" t="s">
        <v>11</v>
      </c>
      <c r="B12" s="5" t="s">
        <v>12</v>
      </c>
      <c r="C12" s="5" t="s">
        <v>13</v>
      </c>
      <c r="D12" s="5" t="s">
        <v>183</v>
      </c>
      <c r="E12" s="5" t="s">
        <v>184</v>
      </c>
      <c r="F12" s="7" t="s">
        <v>190</v>
      </c>
      <c r="G12" s="5" t="s">
        <v>167</v>
      </c>
      <c r="H12" s="5" t="s">
        <v>114</v>
      </c>
      <c r="I12" s="18" t="s">
        <v>249</v>
      </c>
      <c r="J12" s="5" t="s">
        <v>191</v>
      </c>
      <c r="K12" s="5"/>
      <c r="L12" s="5" t="s">
        <v>187</v>
      </c>
      <c r="M12" s="5" t="s">
        <v>20</v>
      </c>
      <c r="N12" s="23" t="s">
        <v>21</v>
      </c>
      <c r="O12" s="5" t="s">
        <v>11</v>
      </c>
      <c r="P12" s="5" t="s">
        <v>12</v>
      </c>
    </row>
    <row r="13" spans="1:16" x14ac:dyDescent="0.3">
      <c r="A13" s="5" t="s">
        <v>11</v>
      </c>
      <c r="B13" s="5" t="s">
        <v>12</v>
      </c>
      <c r="C13" s="5" t="s">
        <v>13</v>
      </c>
      <c r="D13" s="5" t="s">
        <v>183</v>
      </c>
      <c r="E13" s="5" t="s">
        <v>184</v>
      </c>
      <c r="F13" s="7" t="s">
        <v>188</v>
      </c>
      <c r="G13" s="5" t="s">
        <v>167</v>
      </c>
      <c r="H13" s="5" t="s">
        <v>114</v>
      </c>
      <c r="I13" s="18" t="s">
        <v>249</v>
      </c>
      <c r="J13" s="5" t="s">
        <v>189</v>
      </c>
      <c r="K13" s="5"/>
      <c r="L13" s="5" t="s">
        <v>187</v>
      </c>
      <c r="M13" s="5" t="s">
        <v>20</v>
      </c>
      <c r="N13" s="23" t="s">
        <v>21</v>
      </c>
      <c r="O13" s="5" t="s">
        <v>11</v>
      </c>
      <c r="P13" s="5" t="s">
        <v>12</v>
      </c>
    </row>
    <row r="14" spans="1:16" x14ac:dyDescent="0.3">
      <c r="A14" s="5" t="s">
        <v>11</v>
      </c>
      <c r="B14" s="5" t="s">
        <v>12</v>
      </c>
      <c r="C14" s="5" t="s">
        <v>72</v>
      </c>
      <c r="D14" s="5" t="s">
        <v>73</v>
      </c>
      <c r="E14" s="5" t="s">
        <v>165</v>
      </c>
      <c r="F14" s="7" t="s">
        <v>166</v>
      </c>
      <c r="G14" s="5" t="s">
        <v>167</v>
      </c>
      <c r="H14" s="5" t="s">
        <v>114</v>
      </c>
      <c r="I14" s="18">
        <v>9963</v>
      </c>
      <c r="J14" s="5" t="s">
        <v>168</v>
      </c>
      <c r="K14" s="5"/>
      <c r="L14" s="5" t="s">
        <v>169</v>
      </c>
      <c r="M14" s="5" t="s">
        <v>78</v>
      </c>
      <c r="N14" s="11" t="s">
        <v>263</v>
      </c>
      <c r="O14" s="5" t="s">
        <v>11</v>
      </c>
      <c r="P14" s="5" t="s">
        <v>12</v>
      </c>
    </row>
    <row r="15" spans="1:16" x14ac:dyDescent="0.3">
      <c r="A15" s="5" t="s">
        <v>11</v>
      </c>
      <c r="B15" s="5" t="s">
        <v>12</v>
      </c>
      <c r="C15" s="5" t="s">
        <v>44</v>
      </c>
      <c r="D15" s="5" t="s">
        <v>64</v>
      </c>
      <c r="E15" s="5" t="s">
        <v>65</v>
      </c>
      <c r="F15" s="7" t="s">
        <v>192</v>
      </c>
      <c r="G15" s="5" t="s">
        <v>193</v>
      </c>
      <c r="H15" s="5" t="s">
        <v>147</v>
      </c>
      <c r="I15" s="18">
        <v>71442</v>
      </c>
      <c r="J15" s="5" t="s">
        <v>194</v>
      </c>
      <c r="K15" s="5" t="s">
        <v>153</v>
      </c>
      <c r="L15" s="5" t="s">
        <v>195</v>
      </c>
      <c r="M15" s="5" t="s">
        <v>71</v>
      </c>
      <c r="N15" s="11" t="s">
        <v>264</v>
      </c>
      <c r="O15" s="5" t="s">
        <v>11</v>
      </c>
      <c r="P15" s="5" t="s">
        <v>12</v>
      </c>
    </row>
    <row r="16" spans="1:16" x14ac:dyDescent="0.3">
      <c r="A16" s="5" t="s">
        <v>11</v>
      </c>
      <c r="B16" s="5" t="s">
        <v>12</v>
      </c>
      <c r="C16" s="5" t="s">
        <v>101</v>
      </c>
      <c r="D16" s="5" t="s">
        <v>102</v>
      </c>
      <c r="E16" s="5" t="s">
        <v>159</v>
      </c>
      <c r="F16" s="7" t="s">
        <v>160</v>
      </c>
      <c r="G16" s="5" t="s">
        <v>105</v>
      </c>
      <c r="H16" s="5" t="s">
        <v>161</v>
      </c>
      <c r="I16" s="18" t="s">
        <v>249</v>
      </c>
      <c r="J16" s="5" t="s">
        <v>162</v>
      </c>
      <c r="K16" s="5" t="s">
        <v>163</v>
      </c>
      <c r="L16" s="5" t="s">
        <v>164</v>
      </c>
      <c r="M16" s="5" t="s">
        <v>109</v>
      </c>
      <c r="N16" s="23" t="s">
        <v>110</v>
      </c>
      <c r="O16" s="5" t="s">
        <v>11</v>
      </c>
      <c r="P16" s="5" t="s">
        <v>12</v>
      </c>
    </row>
    <row r="17" spans="1:16" x14ac:dyDescent="0.3">
      <c r="A17" s="5" t="s">
        <v>11</v>
      </c>
      <c r="B17" s="5" t="s">
        <v>12</v>
      </c>
      <c r="C17" s="5" t="s">
        <v>25</v>
      </c>
      <c r="D17" s="5" t="s">
        <v>37</v>
      </c>
      <c r="E17" s="5" t="s">
        <v>38</v>
      </c>
      <c r="F17" s="7" t="s">
        <v>155</v>
      </c>
      <c r="G17" s="5" t="s">
        <v>120</v>
      </c>
      <c r="H17" s="5" t="s">
        <v>156</v>
      </c>
      <c r="I17" s="18" t="s">
        <v>249</v>
      </c>
      <c r="J17" s="5" t="s">
        <v>157</v>
      </c>
      <c r="K17" s="5" t="s">
        <v>42</v>
      </c>
      <c r="L17" s="5" t="s">
        <v>158</v>
      </c>
      <c r="M17" s="5" t="s">
        <v>34</v>
      </c>
      <c r="N17" s="23" t="s">
        <v>25</v>
      </c>
      <c r="O17" s="5" t="s">
        <v>11</v>
      </c>
      <c r="P17" s="5" t="s">
        <v>12</v>
      </c>
    </row>
    <row r="18" spans="1:16" x14ac:dyDescent="0.3">
      <c r="A18" s="5" t="s">
        <v>11</v>
      </c>
      <c r="B18" s="5" t="s">
        <v>12</v>
      </c>
      <c r="C18" s="5" t="s">
        <v>44</v>
      </c>
      <c r="D18" s="5" t="s">
        <v>64</v>
      </c>
      <c r="E18" s="5" t="s">
        <v>65</v>
      </c>
      <c r="F18" s="7" t="s">
        <v>151</v>
      </c>
      <c r="G18" s="5" t="s">
        <v>120</v>
      </c>
      <c r="H18" s="5" t="s">
        <v>147</v>
      </c>
      <c r="I18" s="18">
        <v>60210</v>
      </c>
      <c r="J18" s="5" t="s">
        <v>152</v>
      </c>
      <c r="K18" s="5" t="s">
        <v>153</v>
      </c>
      <c r="L18" s="5" t="s">
        <v>154</v>
      </c>
      <c r="M18" s="5" t="s">
        <v>62</v>
      </c>
      <c r="N18" s="23" t="s">
        <v>63</v>
      </c>
      <c r="O18" s="5" t="s">
        <v>11</v>
      </c>
      <c r="P18" s="5" t="s">
        <v>12</v>
      </c>
    </row>
    <row r="19" spans="1:16" x14ac:dyDescent="0.3">
      <c r="A19" s="5" t="s">
        <v>11</v>
      </c>
      <c r="B19" s="5" t="s">
        <v>12</v>
      </c>
      <c r="C19" s="5" t="s">
        <v>101</v>
      </c>
      <c r="D19" s="5" t="s">
        <v>102</v>
      </c>
      <c r="E19" s="5" t="s">
        <v>103</v>
      </c>
      <c r="F19" s="7" t="s">
        <v>104</v>
      </c>
      <c r="G19" s="5" t="s">
        <v>105</v>
      </c>
      <c r="H19" s="5" t="s">
        <v>106</v>
      </c>
      <c r="I19" s="18" t="s">
        <v>249</v>
      </c>
      <c r="J19" s="5" t="s">
        <v>107</v>
      </c>
      <c r="K19" s="5" t="s">
        <v>108</v>
      </c>
      <c r="L19" s="5"/>
      <c r="M19" s="5" t="s">
        <v>109</v>
      </c>
      <c r="N19" s="23" t="s">
        <v>110</v>
      </c>
      <c r="O19" s="5" t="s">
        <v>11</v>
      </c>
      <c r="P19" s="5" t="s">
        <v>12</v>
      </c>
    </row>
    <row r="20" spans="1:16" x14ac:dyDescent="0.3">
      <c r="A20" s="5" t="s">
        <v>11</v>
      </c>
      <c r="B20" s="5" t="s">
        <v>12</v>
      </c>
      <c r="C20" s="5" t="s">
        <v>25</v>
      </c>
      <c r="D20" s="5" t="s">
        <v>123</v>
      </c>
      <c r="E20" s="5" t="s">
        <v>124</v>
      </c>
      <c r="F20" s="7" t="s">
        <v>125</v>
      </c>
      <c r="G20" s="5" t="s">
        <v>120</v>
      </c>
      <c r="H20" s="5" t="s">
        <v>126</v>
      </c>
      <c r="I20" s="18" t="s">
        <v>249</v>
      </c>
      <c r="J20" s="5" t="s">
        <v>127</v>
      </c>
      <c r="K20" s="5" t="s">
        <v>128</v>
      </c>
      <c r="L20" s="5" t="s">
        <v>129</v>
      </c>
      <c r="M20" s="5" t="s">
        <v>130</v>
      </c>
      <c r="N20" s="23" t="s">
        <v>131</v>
      </c>
      <c r="O20" s="5" t="s">
        <v>11</v>
      </c>
      <c r="P20" s="5" t="s">
        <v>12</v>
      </c>
    </row>
    <row r="21" spans="1:16" ht="28.5" x14ac:dyDescent="0.3">
      <c r="A21" s="5" t="s">
        <v>11</v>
      </c>
      <c r="B21" s="5" t="s">
        <v>12</v>
      </c>
      <c r="C21" s="5" t="s">
        <v>44</v>
      </c>
      <c r="D21" s="5" t="s">
        <v>64</v>
      </c>
      <c r="E21" s="5" t="s">
        <v>65</v>
      </c>
      <c r="F21" s="7" t="s">
        <v>146</v>
      </c>
      <c r="G21" s="5" t="s">
        <v>120</v>
      </c>
      <c r="H21" s="5" t="s">
        <v>147</v>
      </c>
      <c r="I21" s="18">
        <v>101880</v>
      </c>
      <c r="J21" s="5" t="s">
        <v>148</v>
      </c>
      <c r="K21" s="5" t="s">
        <v>149</v>
      </c>
      <c r="L21" s="5" t="s">
        <v>150</v>
      </c>
      <c r="M21" s="5" t="s">
        <v>71</v>
      </c>
      <c r="N21" s="11" t="s">
        <v>265</v>
      </c>
      <c r="O21" s="5" t="s">
        <v>11</v>
      </c>
      <c r="P21" s="5" t="s">
        <v>12</v>
      </c>
    </row>
    <row r="22" spans="1:16" x14ac:dyDescent="0.3">
      <c r="A22" s="5" t="s">
        <v>11</v>
      </c>
      <c r="B22" s="5" t="s">
        <v>12</v>
      </c>
      <c r="C22" s="5" t="s">
        <v>25</v>
      </c>
      <c r="D22" s="5" t="s">
        <v>37</v>
      </c>
      <c r="E22" s="5" t="s">
        <v>93</v>
      </c>
      <c r="F22" s="7" t="s">
        <v>132</v>
      </c>
      <c r="G22" s="5" t="s">
        <v>120</v>
      </c>
      <c r="H22" s="5" t="s">
        <v>133</v>
      </c>
      <c r="I22" s="18" t="s">
        <v>249</v>
      </c>
      <c r="J22" s="5" t="s">
        <v>134</v>
      </c>
      <c r="K22" s="5" t="s">
        <v>135</v>
      </c>
      <c r="L22" s="5" t="s">
        <v>136</v>
      </c>
      <c r="M22" s="5" t="s">
        <v>34</v>
      </c>
      <c r="N22" s="23" t="s">
        <v>25</v>
      </c>
      <c r="O22" s="5" t="s">
        <v>11</v>
      </c>
      <c r="P22" s="5" t="s">
        <v>12</v>
      </c>
    </row>
    <row r="23" spans="1:16" x14ac:dyDescent="0.3">
      <c r="A23" s="5" t="s">
        <v>11</v>
      </c>
      <c r="B23" s="5" t="s">
        <v>12</v>
      </c>
      <c r="C23" s="5" t="s">
        <v>137</v>
      </c>
      <c r="D23" s="5" t="s">
        <v>138</v>
      </c>
      <c r="E23" s="5" t="s">
        <v>139</v>
      </c>
      <c r="F23" s="7" t="s">
        <v>140</v>
      </c>
      <c r="G23" s="5" t="s">
        <v>95</v>
      </c>
      <c r="H23" s="5" t="s">
        <v>141</v>
      </c>
      <c r="I23" s="18">
        <v>47250</v>
      </c>
      <c r="J23" s="5" t="s">
        <v>142</v>
      </c>
      <c r="K23" s="5" t="s">
        <v>143</v>
      </c>
      <c r="L23" s="5" t="s">
        <v>144</v>
      </c>
      <c r="M23" s="5" t="s">
        <v>145</v>
      </c>
      <c r="N23" s="11" t="s">
        <v>260</v>
      </c>
      <c r="O23" s="5" t="s">
        <v>11</v>
      </c>
      <c r="P23" s="5" t="s">
        <v>12</v>
      </c>
    </row>
    <row r="24" spans="1:16" x14ac:dyDescent="0.3">
      <c r="A24" s="5" t="s">
        <v>11</v>
      </c>
      <c r="B24" s="5" t="s">
        <v>12</v>
      </c>
      <c r="C24" s="5" t="s">
        <v>25</v>
      </c>
      <c r="D24" s="5" t="s">
        <v>37</v>
      </c>
      <c r="E24" s="5" t="s">
        <v>93</v>
      </c>
      <c r="F24" s="7" t="s">
        <v>94</v>
      </c>
      <c r="G24" s="5" t="s">
        <v>95</v>
      </c>
      <c r="H24" s="5" t="s">
        <v>96</v>
      </c>
      <c r="I24" s="18" t="s">
        <v>249</v>
      </c>
      <c r="J24" s="5" t="s">
        <v>97</v>
      </c>
      <c r="K24" s="5" t="s">
        <v>83</v>
      </c>
      <c r="L24" s="5" t="s">
        <v>98</v>
      </c>
      <c r="M24" s="5" t="s">
        <v>34</v>
      </c>
      <c r="N24" s="23" t="s">
        <v>25</v>
      </c>
      <c r="O24" s="5" t="s">
        <v>11</v>
      </c>
      <c r="P24" s="5" t="s">
        <v>12</v>
      </c>
    </row>
    <row r="25" spans="1:16" x14ac:dyDescent="0.3">
      <c r="A25" s="5" t="s">
        <v>11</v>
      </c>
      <c r="B25" s="5" t="s">
        <v>12</v>
      </c>
      <c r="C25" s="5" t="s">
        <v>25</v>
      </c>
      <c r="D25" s="5" t="s">
        <v>37</v>
      </c>
      <c r="E25" s="5" t="s">
        <v>93</v>
      </c>
      <c r="F25" s="7" t="s">
        <v>99</v>
      </c>
      <c r="G25" s="5" t="s">
        <v>95</v>
      </c>
      <c r="H25" s="5" t="s">
        <v>96</v>
      </c>
      <c r="I25" s="18" t="s">
        <v>249</v>
      </c>
      <c r="J25" s="5" t="s">
        <v>100</v>
      </c>
      <c r="K25" s="5" t="s">
        <v>83</v>
      </c>
      <c r="L25" s="5" t="s">
        <v>98</v>
      </c>
      <c r="M25" s="5" t="s">
        <v>34</v>
      </c>
      <c r="N25" s="23" t="s">
        <v>25</v>
      </c>
      <c r="O25" s="5" t="s">
        <v>11</v>
      </c>
      <c r="P25" s="5" t="s">
        <v>12</v>
      </c>
    </row>
    <row r="26" spans="1:16" x14ac:dyDescent="0.3">
      <c r="A26" s="5" t="s">
        <v>11</v>
      </c>
      <c r="B26" s="5" t="s">
        <v>12</v>
      </c>
      <c r="C26" s="5" t="s">
        <v>44</v>
      </c>
      <c r="D26" s="5" t="s">
        <v>55</v>
      </c>
      <c r="E26" s="5" t="s">
        <v>56</v>
      </c>
      <c r="F26" s="7" t="s">
        <v>180</v>
      </c>
      <c r="G26" s="5" t="s">
        <v>29</v>
      </c>
      <c r="H26" s="5" t="s">
        <v>58</v>
      </c>
      <c r="I26" s="18">
        <v>158525</v>
      </c>
      <c r="J26" s="5" t="s">
        <v>181</v>
      </c>
      <c r="K26" s="5" t="s">
        <v>60</v>
      </c>
      <c r="L26" s="5" t="s">
        <v>182</v>
      </c>
      <c r="M26" s="5" t="s">
        <v>62</v>
      </c>
      <c r="N26" s="11" t="s">
        <v>247</v>
      </c>
      <c r="O26" s="5" t="s">
        <v>53</v>
      </c>
      <c r="P26" s="5" t="s">
        <v>54</v>
      </c>
    </row>
    <row r="27" spans="1:16" x14ac:dyDescent="0.3">
      <c r="A27" s="5" t="s">
        <v>11</v>
      </c>
      <c r="B27" s="5" t="s">
        <v>12</v>
      </c>
      <c r="C27" s="5" t="s">
        <v>101</v>
      </c>
      <c r="D27" s="5" t="s">
        <v>26</v>
      </c>
      <c r="E27" s="5" t="s">
        <v>170</v>
      </c>
      <c r="F27" s="7" t="s">
        <v>171</v>
      </c>
      <c r="G27" s="5" t="s">
        <v>172</v>
      </c>
      <c r="H27" s="5" t="s">
        <v>173</v>
      </c>
      <c r="I27" s="18" t="s">
        <v>249</v>
      </c>
      <c r="J27" s="5" t="s">
        <v>174</v>
      </c>
      <c r="K27" s="5" t="s">
        <v>175</v>
      </c>
      <c r="L27" s="5" t="s">
        <v>176</v>
      </c>
      <c r="M27" s="5" t="s">
        <v>109</v>
      </c>
      <c r="N27" s="23" t="s">
        <v>110</v>
      </c>
      <c r="O27" s="5" t="s">
        <v>11</v>
      </c>
      <c r="P27" s="5" t="s">
        <v>12</v>
      </c>
    </row>
    <row r="28" spans="1:16" x14ac:dyDescent="0.3">
      <c r="A28" s="5" t="s">
        <v>11</v>
      </c>
      <c r="B28" s="5" t="s">
        <v>12</v>
      </c>
      <c r="C28" s="5" t="s">
        <v>44</v>
      </c>
      <c r="D28" s="5" t="s">
        <v>55</v>
      </c>
      <c r="E28" s="5" t="s">
        <v>56</v>
      </c>
      <c r="F28" s="7" t="s">
        <v>177</v>
      </c>
      <c r="G28" s="5" t="s">
        <v>29</v>
      </c>
      <c r="H28" s="5" t="s">
        <v>58</v>
      </c>
      <c r="I28" s="18">
        <v>157250</v>
      </c>
      <c r="J28" s="5" t="s">
        <v>178</v>
      </c>
      <c r="K28" s="5" t="s">
        <v>60</v>
      </c>
      <c r="L28" s="5" t="s">
        <v>179</v>
      </c>
      <c r="M28" s="5" t="s">
        <v>62</v>
      </c>
      <c r="N28" s="11" t="s">
        <v>247</v>
      </c>
      <c r="O28" s="5" t="s">
        <v>53</v>
      </c>
      <c r="P28" s="5" t="s">
        <v>54</v>
      </c>
    </row>
    <row r="29" spans="1:16" x14ac:dyDescent="0.3">
      <c r="A29" s="5" t="s">
        <v>11</v>
      </c>
      <c r="B29" s="5" t="s">
        <v>12</v>
      </c>
      <c r="C29" s="5" t="s">
        <v>25</v>
      </c>
      <c r="D29" s="5" t="s">
        <v>37</v>
      </c>
      <c r="E29" s="5" t="s">
        <v>38</v>
      </c>
      <c r="F29" s="7" t="s">
        <v>39</v>
      </c>
      <c r="G29" s="5" t="s">
        <v>29</v>
      </c>
      <c r="H29" s="5" t="s">
        <v>40</v>
      </c>
      <c r="I29" s="18">
        <v>16998</v>
      </c>
      <c r="J29" s="5" t="s">
        <v>41</v>
      </c>
      <c r="K29" s="5" t="s">
        <v>42</v>
      </c>
      <c r="L29" s="5" t="s">
        <v>43</v>
      </c>
      <c r="M29" s="5" t="s">
        <v>34</v>
      </c>
      <c r="N29" s="23" t="s">
        <v>25</v>
      </c>
      <c r="O29" s="5" t="s">
        <v>11</v>
      </c>
      <c r="P29" s="5" t="s">
        <v>12</v>
      </c>
    </row>
    <row r="30" spans="1:16" x14ac:dyDescent="0.3">
      <c r="A30" s="5" t="s">
        <v>11</v>
      </c>
      <c r="B30" s="5" t="s">
        <v>12</v>
      </c>
      <c r="C30" s="5" t="s">
        <v>25</v>
      </c>
      <c r="D30" s="5" t="s">
        <v>26</v>
      </c>
      <c r="E30" s="5" t="s">
        <v>27</v>
      </c>
      <c r="F30" s="7" t="s">
        <v>28</v>
      </c>
      <c r="G30" s="5" t="s">
        <v>29</v>
      </c>
      <c r="H30" s="5" t="s">
        <v>30</v>
      </c>
      <c r="I30" s="18">
        <v>14400</v>
      </c>
      <c r="J30" s="5" t="s">
        <v>31</v>
      </c>
      <c r="K30" s="5" t="s">
        <v>32</v>
      </c>
      <c r="L30" s="5" t="s">
        <v>33</v>
      </c>
      <c r="M30" s="5" t="s">
        <v>34</v>
      </c>
      <c r="N30" s="23" t="s">
        <v>25</v>
      </c>
      <c r="O30" s="5" t="s">
        <v>11</v>
      </c>
      <c r="P30" s="5" t="s">
        <v>12</v>
      </c>
    </row>
    <row r="31" spans="1:16" x14ac:dyDescent="0.3">
      <c r="A31" s="5" t="s">
        <v>11</v>
      </c>
      <c r="B31" s="5" t="s">
        <v>12</v>
      </c>
      <c r="C31" s="5" t="s">
        <v>25</v>
      </c>
      <c r="D31" s="5" t="s">
        <v>26</v>
      </c>
      <c r="E31" s="5" t="s">
        <v>27</v>
      </c>
      <c r="F31" s="7" t="s">
        <v>35</v>
      </c>
      <c r="G31" s="5" t="s">
        <v>29</v>
      </c>
      <c r="H31" s="5" t="s">
        <v>30</v>
      </c>
      <c r="I31" s="18">
        <v>14400</v>
      </c>
      <c r="J31" s="5" t="s">
        <v>36</v>
      </c>
      <c r="K31" s="5" t="s">
        <v>32</v>
      </c>
      <c r="L31" s="5" t="s">
        <v>33</v>
      </c>
      <c r="M31" s="5" t="s">
        <v>34</v>
      </c>
      <c r="N31" s="23" t="s">
        <v>25</v>
      </c>
      <c r="O31" s="5" t="s">
        <v>11</v>
      </c>
      <c r="P31" s="5" t="s">
        <v>12</v>
      </c>
    </row>
    <row r="32" spans="1:16" ht="28.5" x14ac:dyDescent="0.3">
      <c r="A32" s="5" t="s">
        <v>11</v>
      </c>
      <c r="B32" s="5" t="s">
        <v>12</v>
      </c>
      <c r="C32" s="5" t="s">
        <v>44</v>
      </c>
      <c r="D32" s="5" t="s">
        <v>64</v>
      </c>
      <c r="E32" s="5" t="s">
        <v>65</v>
      </c>
      <c r="F32" s="8" t="s">
        <v>66</v>
      </c>
      <c r="G32" s="5" t="s">
        <v>29</v>
      </c>
      <c r="H32" s="5" t="s">
        <v>67</v>
      </c>
      <c r="I32" s="10">
        <f>173962+236000</f>
        <v>409962</v>
      </c>
      <c r="J32" s="5" t="s">
        <v>68</v>
      </c>
      <c r="K32" s="5" t="s">
        <v>69</v>
      </c>
      <c r="L32" s="5" t="s">
        <v>70</v>
      </c>
      <c r="M32" s="5" t="s">
        <v>71</v>
      </c>
      <c r="N32" s="11" t="s">
        <v>266</v>
      </c>
      <c r="O32" s="5" t="s">
        <v>53</v>
      </c>
      <c r="P32" s="5" t="s">
        <v>54</v>
      </c>
    </row>
    <row r="33" spans="1:17" x14ac:dyDescent="0.3">
      <c r="A33" s="5" t="s">
        <v>11</v>
      </c>
      <c r="B33" s="5" t="s">
        <v>12</v>
      </c>
      <c r="C33" s="5" t="s">
        <v>44</v>
      </c>
      <c r="D33" s="5" t="s">
        <v>55</v>
      </c>
      <c r="E33" s="5" t="s">
        <v>56</v>
      </c>
      <c r="F33" s="7" t="s">
        <v>57</v>
      </c>
      <c r="G33" s="5" t="s">
        <v>29</v>
      </c>
      <c r="H33" s="5" t="s">
        <v>58</v>
      </c>
      <c r="I33" s="18">
        <v>235345</v>
      </c>
      <c r="J33" s="5" t="s">
        <v>59</v>
      </c>
      <c r="K33" s="5" t="s">
        <v>60</v>
      </c>
      <c r="L33" s="5" t="s">
        <v>61</v>
      </c>
      <c r="M33" s="5" t="s">
        <v>62</v>
      </c>
      <c r="N33" s="11" t="s">
        <v>247</v>
      </c>
      <c r="O33" s="5" t="s">
        <v>53</v>
      </c>
      <c r="P33" s="5" t="s">
        <v>54</v>
      </c>
    </row>
    <row r="34" spans="1:17" x14ac:dyDescent="0.3">
      <c r="A34" s="5" t="s">
        <v>11</v>
      </c>
      <c r="B34" s="5" t="s">
        <v>12</v>
      </c>
      <c r="C34" s="5" t="s">
        <v>44</v>
      </c>
      <c r="D34" s="5" t="s">
        <v>45</v>
      </c>
      <c r="E34" s="5" t="s">
        <v>46</v>
      </c>
      <c r="F34" s="7" t="s">
        <v>47</v>
      </c>
      <c r="G34" s="5" t="s">
        <v>17</v>
      </c>
      <c r="H34" s="5" t="s">
        <v>48</v>
      </c>
      <c r="I34" s="18">
        <v>149800</v>
      </c>
      <c r="J34" s="5" t="s">
        <v>49</v>
      </c>
      <c r="K34" s="5" t="s">
        <v>50</v>
      </c>
      <c r="L34" s="5" t="s">
        <v>51</v>
      </c>
      <c r="M34" s="5" t="s">
        <v>52</v>
      </c>
      <c r="N34" s="11" t="s">
        <v>262</v>
      </c>
      <c r="O34" s="5" t="s">
        <v>53</v>
      </c>
      <c r="P34" s="5" t="s">
        <v>54</v>
      </c>
    </row>
    <row r="35" spans="1:17" x14ac:dyDescent="0.3">
      <c r="A35" s="5" t="s">
        <v>11</v>
      </c>
      <c r="B35" s="5" t="s">
        <v>12</v>
      </c>
      <c r="C35" s="5" t="s">
        <v>44</v>
      </c>
      <c r="D35" s="5" t="s">
        <v>45</v>
      </c>
      <c r="E35" s="5" t="s">
        <v>56</v>
      </c>
      <c r="F35" s="7" t="s">
        <v>80</v>
      </c>
      <c r="G35" s="5" t="s">
        <v>17</v>
      </c>
      <c r="H35" s="5" t="s">
        <v>58</v>
      </c>
      <c r="I35" s="18">
        <v>137070</v>
      </c>
      <c r="J35" s="5" t="s">
        <v>81</v>
      </c>
      <c r="K35" s="5" t="s">
        <v>60</v>
      </c>
      <c r="L35" s="5" t="s">
        <v>82</v>
      </c>
      <c r="M35" s="5" t="s">
        <v>71</v>
      </c>
      <c r="N35" s="11" t="s">
        <v>267</v>
      </c>
      <c r="O35" s="5" t="s">
        <v>53</v>
      </c>
      <c r="P35" s="5" t="s">
        <v>54</v>
      </c>
    </row>
    <row r="36" spans="1:17" x14ac:dyDescent="0.3">
      <c r="A36" s="5" t="s">
        <v>11</v>
      </c>
      <c r="B36" s="5" t="s">
        <v>12</v>
      </c>
      <c r="C36" s="5" t="s">
        <v>101</v>
      </c>
      <c r="D36" s="5" t="s">
        <v>138</v>
      </c>
      <c r="E36" s="5" t="s">
        <v>236</v>
      </c>
      <c r="F36" s="7" t="s">
        <v>237</v>
      </c>
      <c r="G36" s="5" t="s">
        <v>238</v>
      </c>
      <c r="H36" s="5" t="s">
        <v>239</v>
      </c>
      <c r="I36" s="18" t="s">
        <v>249</v>
      </c>
      <c r="J36" s="5" t="s">
        <v>240</v>
      </c>
      <c r="K36" s="5" t="s">
        <v>241</v>
      </c>
      <c r="L36" s="5" t="s">
        <v>242</v>
      </c>
      <c r="M36" s="5" t="s">
        <v>109</v>
      </c>
      <c r="N36" s="23" t="s">
        <v>110</v>
      </c>
      <c r="O36" s="5" t="s">
        <v>11</v>
      </c>
      <c r="P36" s="5" t="s">
        <v>12</v>
      </c>
    </row>
    <row r="37" spans="1:17" x14ac:dyDescent="0.3">
      <c r="A37" s="5" t="s">
        <v>11</v>
      </c>
      <c r="B37" s="5" t="s">
        <v>12</v>
      </c>
      <c r="C37" s="5" t="s">
        <v>44</v>
      </c>
      <c r="D37" s="5" t="s">
        <v>55</v>
      </c>
      <c r="E37" s="5" t="s">
        <v>84</v>
      </c>
      <c r="F37" s="7" t="s">
        <v>85</v>
      </c>
      <c r="G37" s="5" t="s">
        <v>17</v>
      </c>
      <c r="H37" s="5" t="s">
        <v>86</v>
      </c>
      <c r="I37" s="18">
        <v>169000</v>
      </c>
      <c r="J37" s="5" t="s">
        <v>87</v>
      </c>
      <c r="K37" s="5" t="s">
        <v>88</v>
      </c>
      <c r="L37" s="5" t="s">
        <v>89</v>
      </c>
      <c r="M37" s="5" t="s">
        <v>90</v>
      </c>
      <c r="N37" s="11" t="s">
        <v>247</v>
      </c>
      <c r="O37" s="5" t="s">
        <v>91</v>
      </c>
      <c r="P37" s="5" t="s">
        <v>92</v>
      </c>
    </row>
    <row r="38" spans="1:17" x14ac:dyDescent="0.3">
      <c r="A38" s="5" t="s">
        <v>11</v>
      </c>
      <c r="B38" s="5" t="s">
        <v>12</v>
      </c>
      <c r="C38" s="5" t="s">
        <v>72</v>
      </c>
      <c r="D38" s="5" t="s">
        <v>117</v>
      </c>
      <c r="E38" s="5" t="s">
        <v>118</v>
      </c>
      <c r="F38" s="7" t="s">
        <v>119</v>
      </c>
      <c r="G38" s="5" t="s">
        <v>120</v>
      </c>
      <c r="H38" s="5" t="s">
        <v>114</v>
      </c>
      <c r="I38" s="18">
        <v>54630</v>
      </c>
      <c r="J38" s="5" t="s">
        <v>121</v>
      </c>
      <c r="K38" s="5"/>
      <c r="L38" s="5" t="s">
        <v>122</v>
      </c>
      <c r="M38" s="5" t="s">
        <v>78</v>
      </c>
      <c r="N38" s="11" t="s">
        <v>268</v>
      </c>
      <c r="O38" s="5" t="s">
        <v>11</v>
      </c>
      <c r="P38" s="5" t="s">
        <v>12</v>
      </c>
    </row>
    <row r="39" spans="1:17" ht="42.75" x14ac:dyDescent="0.3">
      <c r="A39" s="5" t="s">
        <v>11</v>
      </c>
      <c r="B39" s="5" t="s">
        <v>12</v>
      </c>
      <c r="C39" s="5" t="s">
        <v>44</v>
      </c>
      <c r="D39" s="5" t="s">
        <v>64</v>
      </c>
      <c r="E39" s="5" t="s">
        <v>65</v>
      </c>
      <c r="F39" s="8" t="s">
        <v>255</v>
      </c>
      <c r="G39" s="5" t="s">
        <v>256</v>
      </c>
      <c r="H39" s="5" t="s">
        <v>67</v>
      </c>
      <c r="I39" s="18">
        <v>202056</v>
      </c>
      <c r="J39" s="5" t="s">
        <v>257</v>
      </c>
      <c r="K39" s="5" t="s">
        <v>69</v>
      </c>
      <c r="L39" s="5" t="s">
        <v>258</v>
      </c>
      <c r="M39" s="5" t="s">
        <v>71</v>
      </c>
      <c r="N39" s="11" t="s">
        <v>261</v>
      </c>
      <c r="O39" s="5" t="s">
        <v>53</v>
      </c>
      <c r="P39" s="5" t="s">
        <v>54</v>
      </c>
    </row>
    <row r="40" spans="1:17" ht="28.5" x14ac:dyDescent="0.3">
      <c r="A40" s="15" t="s">
        <v>11</v>
      </c>
      <c r="B40" s="15" t="s">
        <v>12</v>
      </c>
      <c r="C40" s="15" t="s">
        <v>137</v>
      </c>
      <c r="D40" s="15" t="s">
        <v>269</v>
      </c>
      <c r="E40" s="15" t="s">
        <v>270</v>
      </c>
      <c r="F40" s="17" t="s">
        <v>271</v>
      </c>
      <c r="G40" s="15" t="s">
        <v>256</v>
      </c>
      <c r="H40" s="15">
        <v>2998</v>
      </c>
      <c r="I40" s="16">
        <v>148225</v>
      </c>
      <c r="J40" s="15" t="s">
        <v>272</v>
      </c>
      <c r="K40" s="15" t="s">
        <v>128</v>
      </c>
      <c r="L40" s="15">
        <v>7490</v>
      </c>
      <c r="M40" s="15" t="s">
        <v>273</v>
      </c>
      <c r="N40" s="13" t="s">
        <v>274</v>
      </c>
      <c r="O40" s="14" t="s">
        <v>53</v>
      </c>
      <c r="P40" s="14" t="s">
        <v>54</v>
      </c>
      <c r="Q40" s="12"/>
    </row>
    <row r="41" spans="1:17" x14ac:dyDescent="0.3">
      <c r="A41" s="5" t="s">
        <v>11</v>
      </c>
      <c r="B41" s="5" t="s">
        <v>12</v>
      </c>
      <c r="C41" s="5" t="s">
        <v>137</v>
      </c>
      <c r="D41" s="5" t="s">
        <v>138</v>
      </c>
      <c r="E41" s="5" t="s">
        <v>287</v>
      </c>
      <c r="F41" s="24" t="s">
        <v>288</v>
      </c>
      <c r="G41" s="5" t="s">
        <v>283</v>
      </c>
      <c r="H41" s="5" t="s">
        <v>289</v>
      </c>
      <c r="I41" s="18">
        <v>145000</v>
      </c>
      <c r="J41" s="5" t="s">
        <v>290</v>
      </c>
      <c r="K41" s="25">
        <v>185</v>
      </c>
      <c r="L41" s="25">
        <v>6110</v>
      </c>
      <c r="M41" s="5" t="s">
        <v>273</v>
      </c>
      <c r="N41" s="11" t="s">
        <v>291</v>
      </c>
      <c r="O41" s="5" t="s">
        <v>11</v>
      </c>
      <c r="P41" s="5" t="s">
        <v>12</v>
      </c>
    </row>
    <row r="42" spans="1:17" x14ac:dyDescent="0.3">
      <c r="A42" s="5" t="s">
        <v>11</v>
      </c>
      <c r="B42" s="5" t="s">
        <v>12</v>
      </c>
      <c r="C42" s="5" t="s">
        <v>72</v>
      </c>
      <c r="D42" s="5" t="s">
        <v>111</v>
      </c>
      <c r="E42" s="5" t="s">
        <v>112</v>
      </c>
      <c r="F42" s="7" t="s">
        <v>113</v>
      </c>
      <c r="G42" s="5" t="s">
        <v>95</v>
      </c>
      <c r="H42" s="5" t="s">
        <v>114</v>
      </c>
      <c r="I42" s="18">
        <v>25110</v>
      </c>
      <c r="J42" s="5" t="s">
        <v>115</v>
      </c>
      <c r="K42" s="5"/>
      <c r="L42" s="5" t="s">
        <v>116</v>
      </c>
      <c r="M42" s="5" t="s">
        <v>78</v>
      </c>
      <c r="N42" s="11" t="s">
        <v>248</v>
      </c>
      <c r="O42" s="5" t="s">
        <v>11</v>
      </c>
      <c r="P42" s="5" t="s">
        <v>12</v>
      </c>
    </row>
    <row r="43" spans="1:17" x14ac:dyDescent="0.3">
      <c r="A43" s="5" t="s">
        <v>11</v>
      </c>
      <c r="B43" s="5" t="s">
        <v>12</v>
      </c>
      <c r="C43" s="5" t="s">
        <v>72</v>
      </c>
      <c r="D43" s="5" t="s">
        <v>73</v>
      </c>
      <c r="E43" s="5" t="s">
        <v>74</v>
      </c>
      <c r="F43" s="7" t="s">
        <v>75</v>
      </c>
      <c r="G43" s="5" t="s">
        <v>29</v>
      </c>
      <c r="H43" s="5"/>
      <c r="I43" s="18">
        <v>27721</v>
      </c>
      <c r="J43" s="5" t="s">
        <v>76</v>
      </c>
      <c r="K43" s="5"/>
      <c r="L43" s="5" t="s">
        <v>77</v>
      </c>
      <c r="M43" s="5" t="s">
        <v>78</v>
      </c>
      <c r="N43" s="23" t="s">
        <v>79</v>
      </c>
      <c r="O43" s="5" t="s">
        <v>53</v>
      </c>
      <c r="P43" s="5" t="s">
        <v>54</v>
      </c>
      <c r="Q43" s="26"/>
    </row>
    <row r="44" spans="1:17" x14ac:dyDescent="0.3">
      <c r="A44" s="5" t="s">
        <v>11</v>
      </c>
      <c r="B44" s="5" t="s">
        <v>12</v>
      </c>
      <c r="C44" s="5" t="s">
        <v>13</v>
      </c>
      <c r="D44" s="5" t="s">
        <v>14</v>
      </c>
      <c r="E44" s="5" t="s">
        <v>15</v>
      </c>
      <c r="F44" s="7" t="s">
        <v>22</v>
      </c>
      <c r="G44" s="5" t="s">
        <v>17</v>
      </c>
      <c r="H44" s="5"/>
      <c r="I44" s="18" t="s">
        <v>249</v>
      </c>
      <c r="J44" s="5" t="s">
        <v>23</v>
      </c>
      <c r="K44" s="5"/>
      <c r="L44" s="5" t="s">
        <v>24</v>
      </c>
      <c r="M44" s="5" t="s">
        <v>20</v>
      </c>
      <c r="N44" s="23" t="s">
        <v>21</v>
      </c>
      <c r="O44" s="5" t="s">
        <v>11</v>
      </c>
      <c r="P44" s="5" t="s">
        <v>12</v>
      </c>
    </row>
    <row r="45" spans="1:17" x14ac:dyDescent="0.3">
      <c r="A45" s="5" t="s">
        <v>11</v>
      </c>
      <c r="B45" s="5" t="s">
        <v>12</v>
      </c>
      <c r="C45" s="5" t="s">
        <v>13</v>
      </c>
      <c r="D45" s="5" t="s">
        <v>14</v>
      </c>
      <c r="E45" s="5" t="s">
        <v>15</v>
      </c>
      <c r="F45" s="7" t="s">
        <v>16</v>
      </c>
      <c r="G45" s="5" t="s">
        <v>17</v>
      </c>
      <c r="H45" s="5"/>
      <c r="I45" s="18" t="s">
        <v>249</v>
      </c>
      <c r="J45" s="5" t="s">
        <v>18</v>
      </c>
      <c r="K45" s="5"/>
      <c r="L45" s="5" t="s">
        <v>19</v>
      </c>
      <c r="M45" s="5" t="s">
        <v>20</v>
      </c>
      <c r="N45" s="23" t="s">
        <v>21</v>
      </c>
      <c r="O45" s="5" t="s">
        <v>11</v>
      </c>
      <c r="P45" s="5" t="s">
        <v>12</v>
      </c>
    </row>
    <row r="46" spans="1:17" x14ac:dyDescent="0.3">
      <c r="A46" s="5" t="s">
        <v>11</v>
      </c>
      <c r="B46" s="5" t="s">
        <v>12</v>
      </c>
      <c r="C46" s="5" t="s">
        <v>72</v>
      </c>
      <c r="D46" s="5" t="s">
        <v>111</v>
      </c>
      <c r="E46" s="5" t="s">
        <v>112</v>
      </c>
      <c r="F46" s="7" t="s">
        <v>243</v>
      </c>
      <c r="G46" s="5" t="s">
        <v>244</v>
      </c>
      <c r="H46" s="5"/>
      <c r="I46" s="18" t="s">
        <v>249</v>
      </c>
      <c r="J46" s="5" t="s">
        <v>245</v>
      </c>
      <c r="K46" s="5"/>
      <c r="L46" s="5" t="s">
        <v>246</v>
      </c>
      <c r="M46" s="5" t="s">
        <v>78</v>
      </c>
      <c r="N46" s="23" t="s">
        <v>79</v>
      </c>
      <c r="O46" s="5" t="s">
        <v>11</v>
      </c>
      <c r="P46" s="5" t="s">
        <v>12</v>
      </c>
    </row>
    <row r="47" spans="1:17" s="12" customFormat="1" x14ac:dyDescent="0.3">
      <c r="A47" s="5" t="s">
        <v>11</v>
      </c>
      <c r="B47" s="5" t="s">
        <v>12</v>
      </c>
      <c r="C47" s="5" t="s">
        <v>252</v>
      </c>
      <c r="D47" s="5" t="s">
        <v>14</v>
      </c>
      <c r="E47" s="5" t="s">
        <v>103</v>
      </c>
      <c r="F47" s="7" t="s">
        <v>253</v>
      </c>
      <c r="G47" s="27">
        <v>2023</v>
      </c>
      <c r="H47" s="5"/>
      <c r="I47" s="18" t="s">
        <v>249</v>
      </c>
      <c r="J47" s="5" t="s">
        <v>251</v>
      </c>
      <c r="K47" s="5"/>
      <c r="L47" s="5"/>
      <c r="M47" s="5" t="s">
        <v>20</v>
      </c>
      <c r="N47" s="23" t="s">
        <v>21</v>
      </c>
      <c r="O47" s="5" t="s">
        <v>11</v>
      </c>
      <c r="P47" s="5" t="s">
        <v>12</v>
      </c>
      <c r="Q47" s="6"/>
    </row>
    <row r="48" spans="1:17" x14ac:dyDescent="0.3">
      <c r="F48" s="19"/>
    </row>
    <row r="49" spans="1:1" x14ac:dyDescent="0.3">
      <c r="A49" s="29" t="s">
        <v>250</v>
      </c>
    </row>
    <row r="50" spans="1:1" x14ac:dyDescent="0.3">
      <c r="A50" s="29" t="s">
        <v>259</v>
      </c>
    </row>
    <row r="51" spans="1:1" x14ac:dyDescent="0.3">
      <c r="A51" s="29" t="s">
        <v>275</v>
      </c>
    </row>
  </sheetData>
  <autoFilter ref="A1:Q47" xr:uid="{00000000-0001-0000-0000-000000000000}">
    <filterColumn colId="0" showButton="0"/>
    <sortState xmlns:xlrd2="http://schemas.microsoft.com/office/spreadsheetml/2017/richdata2" ref="A2:Q47">
      <sortCondition ref="F1:F46"/>
    </sortState>
  </autoFilter>
  <mergeCells count="1">
    <mergeCell ref="A1:B1"/>
  </mergeCells>
  <phoneticPr fontId="11" type="noConversion"/>
  <pageMargins left="0.7" right="0.7" top="0.75" bottom="0.75" header="0.3" footer="0.3"/>
  <pageSetup orientation="portrait" r:id="rId1"/>
  <headerFooter>
    <oddHeader>&amp;L&amp;G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Main</vt:lpstr>
    </vt:vector>
  </TitlesOfParts>
  <Company>BL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Jurgis Gudauskas</dc:creator>
  <cp:lastModifiedBy>Irma Račkytė</cp:lastModifiedBy>
  <cp:lastPrinted>2022-05-02T13:38:59Z</cp:lastPrinted>
  <dcterms:created xsi:type="dcterms:W3CDTF">2013-10-02T13:35:03Z</dcterms:created>
  <dcterms:modified xsi:type="dcterms:W3CDTF">2026-07-02T12:57:44Z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229cda20-45ff-4a11-b0ee-b217dd3b1e91</vt:lpwstr>
  </property>
  <property fmtid="{D5CDD505-2E9C-101B-9397-08002B2CF9AE}" pid="3" name="AonClassification">
    <vt:lpwstr>ADC_class_200</vt:lpwstr>
  </property>
  <property fmtid="{D5CDD505-2E9C-101B-9397-08002B2CF9AE}" pid="4" name="MSIP_Label_9043f10a-881e-4653-a55e-02ca2cc829dc_Enabled">
    <vt:lpwstr>true</vt:lpwstr>
  </property>
  <property fmtid="{D5CDD505-2E9C-101B-9397-08002B2CF9AE}" pid="5" name="MSIP_Label_9043f10a-881e-4653-a55e-02ca2cc829dc_SetDate">
    <vt:lpwstr>2024-05-30T06:44:42Z</vt:lpwstr>
  </property>
  <property fmtid="{D5CDD505-2E9C-101B-9397-08002B2CF9AE}" pid="6" name="MSIP_Label_9043f10a-881e-4653-a55e-02ca2cc829dc_Method">
    <vt:lpwstr>Standard</vt:lpwstr>
  </property>
  <property fmtid="{D5CDD505-2E9C-101B-9397-08002B2CF9AE}" pid="7" name="MSIP_Label_9043f10a-881e-4653-a55e-02ca2cc829dc_Name">
    <vt:lpwstr>ADC_class_200</vt:lpwstr>
  </property>
  <property fmtid="{D5CDD505-2E9C-101B-9397-08002B2CF9AE}" pid="8" name="MSIP_Label_9043f10a-881e-4653-a55e-02ca2cc829dc_SiteId">
    <vt:lpwstr>94cfddbc-0627-494a-ad7a-29aea3aea832</vt:lpwstr>
  </property>
  <property fmtid="{D5CDD505-2E9C-101B-9397-08002B2CF9AE}" pid="9" name="MSIP_Label_9043f10a-881e-4653-a55e-02ca2cc829dc_ActionId">
    <vt:lpwstr>706220db-782a-4ef0-b08b-9ed5427f586c</vt:lpwstr>
  </property>
  <property fmtid="{D5CDD505-2E9C-101B-9397-08002B2CF9AE}" pid="10" name="MSIP_Label_9043f10a-881e-4653-a55e-02ca2cc829dc_ContentBits">
    <vt:lpwstr>0</vt:lpwstr>
  </property>
</Properties>
</file>